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Javna narocila\2022\Zavarovanje 2023-2027\"/>
    </mc:Choice>
  </mc:AlternateContent>
  <xr:revisionPtr revIDLastSave="0" documentId="8_{7F1DB3BF-192B-4EDD-AE24-78C73C68B90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EMOŽ., ODG." sheetId="14" r:id="rId1"/>
    <sheet name="SKUPNA PREMIJA" sheetId="16" r:id="rId2"/>
  </sheets>
  <definedNames>
    <definedName name="_xlnm._FilterDatabase" localSheetId="1" hidden="1">'SKUPNA PREMIJA'!$H$2:$H$8</definedName>
    <definedName name="Potresno_zavarovanje___franšiza_5__od_zavarovalne_vsote" localSheetId="1">#REF!</definedName>
    <definedName name="Potresno_zavarovanje___franšiza_5__od_zavarovalne_vsote">#REF!</definedName>
    <definedName name="_xlnm.Print_Titles" localSheetId="0">'PREMOŽ., ODG.'!$9:$10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4" l="1"/>
  <c r="G12" i="14" l="1"/>
  <c r="G40" i="14" l="1"/>
  <c r="G32" i="14" l="1"/>
  <c r="G33" i="14"/>
  <c r="G34" i="14"/>
  <c r="G35" i="14"/>
  <c r="G36" i="14"/>
  <c r="G37" i="14"/>
  <c r="G38" i="14"/>
  <c r="G31" i="14"/>
  <c r="G29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D12" i="16" l="1"/>
  <c r="D20" i="16" s="1"/>
  <c r="E20" i="16" l="1"/>
  <c r="F20" i="16" s="1"/>
  <c r="E12" i="16"/>
  <c r="F12" i="16" s="1"/>
  <c r="D15" i="16"/>
  <c r="D13" i="16"/>
  <c r="D21" i="16" s="1"/>
  <c r="D23" i="16" l="1"/>
  <c r="E23" i="16"/>
  <c r="F23" i="16" s="1"/>
  <c r="E21" i="16"/>
  <c r="F21" i="16" s="1"/>
  <c r="E13" i="16"/>
  <c r="F13" i="16" s="1"/>
  <c r="E15" i="16"/>
  <c r="F15" i="16" s="1"/>
  <c r="D14" i="16" l="1"/>
  <c r="D22" i="16" l="1"/>
  <c r="E22" i="16" s="1"/>
  <c r="F22" i="16" s="1"/>
  <c r="E14" i="16"/>
  <c r="F14" i="16" s="1"/>
  <c r="D11" i="16" l="1"/>
  <c r="D16" i="16" s="1"/>
  <c r="D19" i="16" l="1"/>
  <c r="E19" i="16" s="1"/>
  <c r="F19" i="16" s="1"/>
  <c r="E16" i="16"/>
  <c r="E11" i="16"/>
  <c r="F11" i="16" s="1"/>
  <c r="D24" i="16" l="1"/>
  <c r="E24" i="16" s="1"/>
  <c r="F16" i="16"/>
  <c r="F24" i="16" l="1"/>
</calcChain>
</file>

<file path=xl/sharedStrings.xml><?xml version="1.0" encoding="utf-8"?>
<sst xmlns="http://schemas.openxmlformats.org/spreadsheetml/2006/main" count="137" uniqueCount="88">
  <si>
    <t>Požarno zavarovanje</t>
  </si>
  <si>
    <t>I.</t>
  </si>
  <si>
    <t>II.</t>
  </si>
  <si>
    <t>Strojelomno zavarovanje</t>
  </si>
  <si>
    <t>III.</t>
  </si>
  <si>
    <t>Zavarovane nevarnosti</t>
  </si>
  <si>
    <t>Način
zavarovanja</t>
  </si>
  <si>
    <t>Flotantni 
način</t>
  </si>
  <si>
    <t>Poplava</t>
  </si>
  <si>
    <t>IV.</t>
  </si>
  <si>
    <t>Zavarovanje stekla</t>
  </si>
  <si>
    <t>Vsa oprema, stroji, aparati in drobni inventar</t>
  </si>
  <si>
    <t>Zavarovanje odgovornosti</t>
  </si>
  <si>
    <t>Predmet zavarovanja</t>
  </si>
  <si>
    <t>Vlomsko zavarovanje</t>
  </si>
  <si>
    <t>Na I. riziko</t>
  </si>
  <si>
    <t xml:space="preserve">Temeljne požarne nevarnosti: požar, strela, eksplozija, vihar, toča, udarec lastnega motornega vozila, padec letala, manifestacije in demonstracije. </t>
  </si>
  <si>
    <t>Na 
dogovorjeno novo
vrednost</t>
  </si>
  <si>
    <t>Z. š.</t>
  </si>
  <si>
    <t>Celotna zgradba Cankarjevega doma (mehanska oprema vključena)</t>
  </si>
  <si>
    <t>Tlakovana dvorišča, pločniki, ceste, poti, otroška igrišča</t>
  </si>
  <si>
    <t>Počitniško stanovanje na Hrvaškem</t>
  </si>
  <si>
    <t>Vdor meteorne vode</t>
  </si>
  <si>
    <t>Premijska
stopnja v ‰</t>
  </si>
  <si>
    <t>Gotovina v času manipulacije</t>
  </si>
  <si>
    <t>Gotovina v času prenosa in prevoza</t>
  </si>
  <si>
    <t>Prometna nesreča</t>
  </si>
  <si>
    <t>Umetniški predmeti</t>
  </si>
  <si>
    <t xml:space="preserve">Počenje, lom, razbitje </t>
  </si>
  <si>
    <t xml:space="preserve">Strojelomno zavarovanje </t>
  </si>
  <si>
    <t>OBRAZEC OBR-SK</t>
  </si>
  <si>
    <t>PONUDNIK:</t>
  </si>
  <si>
    <t>Tabela</t>
  </si>
  <si>
    <t xml:space="preserve">Skupna ponudbena premija za obdobje 12 mesecev v EUR
brez DPZP </t>
  </si>
  <si>
    <t>Znesek 
8,5 % DPZP v EUR</t>
  </si>
  <si>
    <t xml:space="preserve">Skupna ponudbena premija za obdobje 12 mesecev v EUR
z 8,5 % DPZP </t>
  </si>
  <si>
    <t>SKUPAJ</t>
  </si>
  <si>
    <t xml:space="preserve">Skupna ponudbena premija za obdobje 60 mesecev v EUR
brez DPZP </t>
  </si>
  <si>
    <t xml:space="preserve">Skupna ponudbena premija za obdobje 60 mesecev v EUR
z 8,5 % DPZP </t>
  </si>
  <si>
    <t>-</t>
  </si>
  <si>
    <t>Zavarovalne vsote so okvirne in se v času trajanja pogodbe spreminjajo.</t>
  </si>
  <si>
    <t>Ponujena letna zavarovalna premija in premijska stopnja pri vseh tabelah vsebujeta vsa doplačila in popuste.</t>
  </si>
  <si>
    <t>V primeru, da bo naša ponudba sprejeta, bomo z naročnikom podpisali pogodbo. Veljavnost ponudbe je najmanj 120 dni od skrajnega roka za oddajo ponudbe.</t>
  </si>
  <si>
    <t>Izjavljamo, da je naša ponudba izdelana v skladu z navodili naročnika.</t>
  </si>
  <si>
    <t xml:space="preserve"> </t>
  </si>
  <si>
    <t>Datum:</t>
  </si>
  <si>
    <t>Žig</t>
  </si>
  <si>
    <t>Podpis:</t>
  </si>
  <si>
    <t xml:space="preserve">Skupna ponudbena premija za zavarovanje premoženja in premoženjskih interesov </t>
  </si>
  <si>
    <t>ZAVAROVALEC: CANKARJEV DOM, PREŠERNOVA CESTA 10, 1000 LJUBLJANA</t>
  </si>
  <si>
    <t>OBRAZEC OBR-PR</t>
  </si>
  <si>
    <t>1. ZAVAROVANJE PREMOŽENJA</t>
  </si>
  <si>
    <t>2. ZAVAROVANJE ODGOVORNOSTI</t>
  </si>
  <si>
    <t>Zaloge blaga</t>
  </si>
  <si>
    <t>Zgradba Cankarjevega doma in zunanja ureditev</t>
  </si>
  <si>
    <t xml:space="preserve">Zaloge blaga </t>
  </si>
  <si>
    <t>Izliv vode</t>
  </si>
  <si>
    <t>Zlonamerna objestna dejanja</t>
  </si>
  <si>
    <t>Strojelom</t>
  </si>
  <si>
    <t>Vlomska tatvina in rop</t>
  </si>
  <si>
    <t>Zaloge</t>
  </si>
  <si>
    <t>Oprema (vključno z računalniki, drobnim inventarjem in umetniškimi deli) - zgradba Cankarjevega doma</t>
  </si>
  <si>
    <t xml:space="preserve">Oprema (vključno z računalniki, drobnim inventarjem in umetniškimi deli) </t>
  </si>
  <si>
    <t>Vsa oprema v počitniškem stanovanju na Hrvaškem</t>
  </si>
  <si>
    <t>Letna premija brez DPZP v EUR</t>
  </si>
  <si>
    <t xml:space="preserve">Zavarovanje splošne civilne odgovornosti </t>
  </si>
  <si>
    <t>Zavarovalna 
vsota</t>
  </si>
  <si>
    <t>Dodatna pojasnila:</t>
  </si>
  <si>
    <t>- brezplačna garderoba: 2.650 obešal</t>
  </si>
  <si>
    <t>Izjavljamo, da smo proučili ter se strinjamo z vsebino razpisne dokumentacije za predmet naročila Zavarovanje premoženja in premoženjskih interesov, naročnika CANKARJEV DOM.</t>
  </si>
  <si>
    <t>- število sedežev v dvoranah: 2.830 sedežev</t>
  </si>
  <si>
    <t>Ime in priimek zakonitega zastopnika oziroma pooblaščene osebe</t>
  </si>
  <si>
    <t>- Park Sveta Evrope: 2.887 m2 površine</t>
  </si>
  <si>
    <t>Zavarovalna 
vsota 2022</t>
  </si>
  <si>
    <t>Mehanska oprema zgradbe Cankarjevega doma</t>
  </si>
  <si>
    <t>Stekla v oknih in vratih ter vse ostale steklene površine, avtomatska steklena vrata,  stekleni lestenci, umivalniki, sanitarna keramika ipd.</t>
  </si>
  <si>
    <t>Splošna civilna odgovornost (z vključeno delodajalčevo odgovornostjo) in čistimi premoženjskimi škodami</t>
  </si>
  <si>
    <t>500.000 EUR za osebe in stvari; 
ČPŠ: 50.000 EUR</t>
  </si>
  <si>
    <t xml:space="preserve">Razširitev za škodo na objektu </t>
  </si>
  <si>
    <t>Gotovina v železni blagajni</t>
  </si>
  <si>
    <t>- predvideno število obiskovalcev - letno: 300.000 obiskovalcev</t>
  </si>
  <si>
    <t>Izjavljamo, da smo proučili ter se strinjamo z vsebino razpisne dokumentacije za naročnika CANKARJEV DOM.</t>
  </si>
  <si>
    <t xml:space="preserve"> Veljavnost ponudbe je najmanj 120 dni od skrajnega roka za oddajo ponudbe.</t>
  </si>
  <si>
    <t>Št. zaposlenih</t>
  </si>
  <si>
    <t>Letna premija na zaposlenega v EUR</t>
  </si>
  <si>
    <t>PREDRAČUN ZA OŽJE PREMOŽENJE IN ODGOVORNOST številka :</t>
  </si>
  <si>
    <t>Ime in priimek zakonitega zastopnika oziroma pooblaščene osebe:</t>
  </si>
  <si>
    <t>PREDRAČUN številka: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</si>
</sst>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_-* #,##0.00\ &quot;€&quot;_-;\-* #,##0.00\ &quot;€&quot;_-;_-* &quot;-&quot;??\ &quot;€&quot;_-;_-@_-"/>
    <numFmt numFmtId="165" formatCode="0.0000"/>
    <numFmt numFmtId="166" formatCode="_-* #,##0.00\ &quot;EUR&quot;_-;\-* #,##0.00\ &quot;EUR&quot;_-;_-* &quot;-&quot;??\ &quot;EUR&quot;_-;_-@_-"/>
    <numFmt numFmtId="167" formatCode="0.000000"/>
    <numFmt numFmtId="168" formatCode="_-* #,##0\ [$EUR]_-;\-* #,##0\ [$EUR]_-;_-* &quot;-&quot;\ [$EUR]_-;_-@_-"/>
    <numFmt numFmtId="169" formatCode="#,##0\ [$EUR]"/>
    <numFmt numFmtId="170" formatCode="#,##0.00000000"/>
  </numFmts>
  <fonts count="3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21" borderId="0" applyNumberFormat="0" applyBorder="0" applyAlignment="0" applyProtection="0"/>
    <xf numFmtId="0" fontId="4" fillId="5" borderId="0" applyNumberFormat="0" applyBorder="0" applyAlignment="0" applyProtection="0"/>
    <xf numFmtId="0" fontId="5" fillId="22" borderId="8" applyNumberFormat="0" applyAlignment="0" applyProtection="0"/>
    <xf numFmtId="0" fontId="6" fillId="23" borderId="9" applyNumberFormat="0" applyAlignment="0" applyProtection="0"/>
    <xf numFmtId="0" fontId="7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9" fillId="0" borderId="10" applyNumberFormat="0" applyFill="0" applyAlignment="0" applyProtection="0"/>
    <xf numFmtId="0" fontId="10" fillId="0" borderId="11" applyNumberFormat="0" applyFill="0" applyAlignment="0" applyProtection="0"/>
    <xf numFmtId="0" fontId="11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2" fillId="9" borderId="8" applyNumberFormat="0" applyAlignment="0" applyProtection="0"/>
    <xf numFmtId="0" fontId="13" fillId="0" borderId="13" applyNumberFormat="0" applyFill="0" applyAlignment="0" applyProtection="0"/>
    <xf numFmtId="0" fontId="14" fillId="24" borderId="0" applyNumberFormat="0" applyBorder="0" applyAlignment="0" applyProtection="0"/>
    <xf numFmtId="0" fontId="2" fillId="25" borderId="14" applyNumberFormat="0" applyFont="0" applyAlignment="0" applyProtection="0"/>
    <xf numFmtId="0" fontId="15" fillId="22" borderId="15" applyNumberFormat="0" applyAlignment="0" applyProtection="0"/>
    <xf numFmtId="0" fontId="16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</cellStyleXfs>
  <cellXfs count="142">
    <xf numFmtId="0" fontId="0" fillId="0" borderId="0" xfId="0"/>
    <xf numFmtId="0" fontId="2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center" vertical="top" wrapText="1"/>
    </xf>
    <xf numFmtId="164" fontId="21" fillId="0" borderId="0" xfId="43" applyFont="1" applyBorder="1" applyAlignment="1" applyProtection="1">
      <alignment horizontal="center" vertical="top"/>
    </xf>
    <xf numFmtId="0" fontId="22" fillId="0" borderId="0" xfId="0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24" fillId="0" borderId="0" xfId="0" applyFont="1"/>
    <xf numFmtId="0" fontId="21" fillId="0" borderId="0" xfId="0" applyFont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165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66" fontId="24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68" fontId="0" fillId="0" borderId="5" xfId="0" applyNumberFormat="1" applyBorder="1" applyAlignment="1">
      <alignment horizontal="right" vertical="center" wrapText="1"/>
    </xf>
    <xf numFmtId="167" fontId="0" fillId="26" borderId="6" xfId="0" applyNumberFormat="1" applyFill="1" applyBorder="1" applyAlignment="1" applyProtection="1">
      <alignment horizontal="right" vertical="center"/>
      <protection locked="0"/>
    </xf>
    <xf numFmtId="4" fontId="0" fillId="0" borderId="1" xfId="0" applyNumberFormat="1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168" fontId="0" fillId="0" borderId="4" xfId="0" applyNumberFormat="1" applyBorder="1" applyAlignment="1">
      <alignment horizontal="right" vertical="center" wrapText="1"/>
    </xf>
    <xf numFmtId="167" fontId="0" fillId="26" borderId="1" xfId="0" applyNumberFormat="1" applyFill="1" applyBorder="1" applyAlignment="1" applyProtection="1">
      <alignment horizontal="right" vertical="center"/>
      <protection locked="0"/>
    </xf>
    <xf numFmtId="0" fontId="0" fillId="0" borderId="1" xfId="0" applyBorder="1" applyAlignment="1">
      <alignment horizontal="center" vertical="center"/>
    </xf>
    <xf numFmtId="168" fontId="0" fillId="0" borderId="1" xfId="0" applyNumberForma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167" fontId="0" fillId="26" borderId="4" xfId="0" applyNumberFormat="1" applyFill="1" applyBorder="1" applyAlignment="1" applyProtection="1">
      <alignment horizontal="right" vertical="center"/>
      <protection locked="0"/>
    </xf>
    <xf numFmtId="168" fontId="0" fillId="0" borderId="1" xfId="0" applyNumberFormat="1" applyBorder="1" applyAlignment="1">
      <alignment horizontal="right" vertical="center" wrapText="1"/>
    </xf>
    <xf numFmtId="169" fontId="0" fillId="0" borderId="5" xfId="0" applyNumberFormat="1" applyBorder="1" applyAlignment="1">
      <alignment horizontal="right" vertical="center"/>
    </xf>
    <xf numFmtId="167" fontId="0" fillId="26" borderId="5" xfId="0" applyNumberFormat="1" applyFill="1" applyBorder="1" applyAlignment="1" applyProtection="1">
      <alignment horizontal="right" vertical="center"/>
      <protection locked="0"/>
    </xf>
    <xf numFmtId="4" fontId="0" fillId="0" borderId="5" xfId="0" applyNumberFormat="1" applyBorder="1" applyAlignment="1">
      <alignment vertical="center"/>
    </xf>
    <xf numFmtId="169" fontId="0" fillId="0" borderId="17" xfId="0" applyNumberFormat="1" applyBorder="1" applyAlignment="1">
      <alignment horizontal="right" vertical="center" wrapText="1"/>
    </xf>
    <xf numFmtId="167" fontId="0" fillId="26" borderId="6" xfId="0" applyNumberFormat="1" applyFill="1" applyBorder="1" applyAlignment="1" applyProtection="1">
      <alignment horizontal="right" vertical="center" wrapText="1"/>
      <protection locked="0"/>
    </xf>
    <xf numFmtId="4" fontId="0" fillId="0" borderId="6" xfId="0" applyNumberFormat="1" applyBorder="1" applyAlignment="1">
      <alignment vertical="center"/>
    </xf>
    <xf numFmtId="169" fontId="0" fillId="0" borderId="1" xfId="0" applyNumberFormat="1" applyBorder="1" applyAlignment="1">
      <alignment horizontal="right" vertical="center"/>
    </xf>
    <xf numFmtId="167" fontId="0" fillId="26" borderId="1" xfId="0" applyNumberFormat="1" applyFill="1" applyBorder="1" applyAlignment="1" applyProtection="1">
      <alignment horizontal="right" vertical="center" wrapText="1"/>
      <protection locked="0"/>
    </xf>
    <xf numFmtId="169" fontId="0" fillId="0" borderId="3" xfId="0" applyNumberForma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6" fontId="0" fillId="2" borderId="1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vertical="center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center" vertical="top" wrapText="1"/>
    </xf>
    <xf numFmtId="164" fontId="22" fillId="0" borderId="0" xfId="43" applyFont="1" applyBorder="1" applyAlignment="1" applyProtection="1">
      <alignment horizontal="center" vertical="top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center" vertical="top"/>
    </xf>
    <xf numFmtId="0" fontId="27" fillId="0" borderId="0" xfId="0" applyFont="1" applyAlignment="1">
      <alignment vertical="top"/>
    </xf>
    <xf numFmtId="0" fontId="26" fillId="0" borderId="0" xfId="0" applyFont="1" applyAlignment="1">
      <alignment horizontal="left" vertical="top"/>
    </xf>
    <xf numFmtId="13" fontId="27" fillId="0" borderId="0" xfId="43" applyNumberFormat="1" applyFont="1" applyFill="1" applyBorder="1" applyAlignment="1" applyProtection="1">
      <alignment horizontal="left" vertical="top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 wrapText="1"/>
    </xf>
    <xf numFmtId="4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center" vertical="center" wrapText="1"/>
    </xf>
    <xf numFmtId="169" fontId="0" fillId="0" borderId="0" xfId="0" applyNumberForma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top"/>
    </xf>
    <xf numFmtId="0" fontId="28" fillId="0" borderId="0" xfId="0" applyFont="1" applyAlignment="1">
      <alignment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4" fillId="2" borderId="1" xfId="0" applyFont="1" applyFill="1" applyBorder="1" applyAlignment="1">
      <alignment horizontal="left" vertical="center" wrapText="1" indent="1"/>
    </xf>
    <xf numFmtId="4" fontId="24" fillId="0" borderId="1" xfId="0" applyNumberFormat="1" applyFont="1" applyBorder="1" applyAlignment="1">
      <alignment horizontal="right" vertical="center" indent="1"/>
    </xf>
    <xf numFmtId="0" fontId="24" fillId="2" borderId="4" xfId="0" applyFont="1" applyFill="1" applyBorder="1" applyAlignment="1">
      <alignment horizontal="left" vertical="center" wrapText="1" indent="1"/>
    </xf>
    <xf numFmtId="4" fontId="24" fillId="0" borderId="4" xfId="0" applyNumberFormat="1" applyFont="1" applyBorder="1" applyAlignment="1">
      <alignment horizontal="right" vertical="center" indent="1"/>
    </xf>
    <xf numFmtId="0" fontId="21" fillId="2" borderId="19" xfId="0" applyFont="1" applyFill="1" applyBorder="1" applyAlignment="1">
      <alignment horizontal="center" vertical="center" wrapText="1"/>
    </xf>
    <xf numFmtId="4" fontId="21" fillId="0" borderId="19" xfId="0" applyNumberFormat="1" applyFont="1" applyBorder="1" applyAlignment="1">
      <alignment horizontal="right" vertical="center" indent="1"/>
    </xf>
    <xf numFmtId="0" fontId="24" fillId="0" borderId="0" xfId="0" applyFont="1" applyAlignment="1">
      <alignment horizontal="justify" vertical="center"/>
    </xf>
    <xf numFmtId="0" fontId="26" fillId="0" borderId="0" xfId="0" applyFont="1" applyAlignment="1">
      <alignment horizontal="center" vertical="top"/>
    </xf>
    <xf numFmtId="0" fontId="27" fillId="0" borderId="0" xfId="0" applyFont="1" applyAlignment="1">
      <alignment horizontal="left" vertical="top"/>
    </xf>
    <xf numFmtId="166" fontId="26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4" fontId="0" fillId="0" borderId="0" xfId="0" applyNumberFormat="1" applyAlignment="1">
      <alignment horizontal="center" vertical="center" wrapText="1"/>
    </xf>
    <xf numFmtId="0" fontId="29" fillId="0" borderId="0" xfId="0" applyFont="1" applyAlignment="1">
      <alignment vertical="center"/>
    </xf>
    <xf numFmtId="1" fontId="30" fillId="2" borderId="1" xfId="0" applyNumberFormat="1" applyFont="1" applyFill="1" applyBorder="1" applyAlignment="1">
      <alignment horizontal="center" vertical="center"/>
    </xf>
    <xf numFmtId="1" fontId="30" fillId="2" borderId="1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0" fillId="2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4" fontId="30" fillId="0" borderId="0" xfId="0" applyNumberFormat="1" applyFont="1" applyAlignment="1">
      <alignment vertical="center"/>
    </xf>
    <xf numFmtId="0" fontId="30" fillId="0" borderId="0" xfId="0" applyFont="1"/>
    <xf numFmtId="4" fontId="0" fillId="26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justify" vertical="center" wrapText="1"/>
    </xf>
    <xf numFmtId="0" fontId="24" fillId="0" borderId="0" xfId="0" applyFont="1" applyAlignment="1">
      <alignment vertical="center" wrapText="1"/>
    </xf>
    <xf numFmtId="0" fontId="24" fillId="0" borderId="18" xfId="0" applyFont="1" applyBorder="1" applyAlignment="1">
      <alignment vertical="center"/>
    </xf>
    <xf numFmtId="166" fontId="24" fillId="0" borderId="18" xfId="0" applyNumberFormat="1" applyFont="1" applyBorder="1" applyAlignment="1">
      <alignment vertical="center"/>
    </xf>
    <xf numFmtId="167" fontId="0" fillId="0" borderId="0" xfId="0" applyNumberFormat="1" applyAlignment="1">
      <alignment horizontal="right" vertical="center" wrapText="1"/>
    </xf>
    <xf numFmtId="17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justify" vertical="center" wrapText="1"/>
    </xf>
    <xf numFmtId="166" fontId="0" fillId="0" borderId="18" xfId="0" applyNumberFormat="1" applyBorder="1" applyAlignment="1">
      <alignment vertical="center" wrapText="1"/>
    </xf>
    <xf numFmtId="0" fontId="0" fillId="0" borderId="18" xfId="0" applyBorder="1" applyAlignment="1">
      <alignment vertical="center"/>
    </xf>
    <xf numFmtId="166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top" wrapText="1"/>
    </xf>
    <xf numFmtId="13" fontId="27" fillId="26" borderId="18" xfId="43" applyNumberFormat="1" applyFont="1" applyFill="1" applyBorder="1" applyAlignment="1" applyProtection="1">
      <alignment horizontal="left" vertical="center"/>
      <protection locked="0"/>
    </xf>
    <xf numFmtId="0" fontId="19" fillId="3" borderId="2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13" fontId="27" fillId="26" borderId="18" xfId="43" applyNumberFormat="1" applyFont="1" applyFill="1" applyBorder="1" applyAlignment="1" applyProtection="1">
      <alignment horizontal="left" vertical="top"/>
      <protection locked="0"/>
    </xf>
    <xf numFmtId="0" fontId="24" fillId="0" borderId="18" xfId="0" applyFont="1" applyBorder="1" applyAlignment="1">
      <alignment horizontal="left" vertical="center"/>
    </xf>
    <xf numFmtId="0" fontId="27" fillId="26" borderId="18" xfId="0" applyFont="1" applyFill="1" applyBorder="1" applyAlignment="1" applyProtection="1">
      <alignment horizontal="left" vertical="top"/>
      <protection locked="0"/>
    </xf>
    <xf numFmtId="0" fontId="25" fillId="0" borderId="0" xfId="0" applyFont="1" applyAlignment="1">
      <alignment vertical="center" wrapText="1" shrinkToFit="1"/>
    </xf>
    <xf numFmtId="0" fontId="0" fillId="0" borderId="0" xfId="0" applyAlignment="1">
      <alignment vertical="center" wrapText="1" shrinkToFit="1"/>
    </xf>
    <xf numFmtId="0" fontId="25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horizontal="left" vertical="center" wrapText="1"/>
    </xf>
  </cellXfs>
  <cellStyles count="44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Currency" xfId="43" builtinId="4"/>
    <cellStyle name="Explanatory Text" xfId="29" xr:uid="{00000000-0005-0000-0000-00001B000000}"/>
    <cellStyle name="Good" xfId="30" xr:uid="{00000000-0005-0000-0000-00001C000000}"/>
    <cellStyle name="Heading 1" xfId="31" xr:uid="{00000000-0005-0000-0000-00001D000000}"/>
    <cellStyle name="Heading 2" xfId="32" xr:uid="{00000000-0005-0000-0000-00001E000000}"/>
    <cellStyle name="Heading 3" xfId="33" xr:uid="{00000000-0005-0000-0000-00001F000000}"/>
    <cellStyle name="Heading 4" xfId="34" xr:uid="{00000000-0005-0000-0000-000020000000}"/>
    <cellStyle name="Input" xfId="35" xr:uid="{00000000-0005-0000-0000-000021000000}"/>
    <cellStyle name="Linked Cell" xfId="36" xr:uid="{00000000-0005-0000-0000-000022000000}"/>
    <cellStyle name="Navadno 2" xfId="1" xr:uid="{00000000-0005-0000-0000-000024000000}"/>
    <cellStyle name="Neutral" xfId="37" xr:uid="{00000000-0005-0000-0000-000025000000}"/>
    <cellStyle name="Normal" xfId="0" builtinId="0"/>
    <cellStyle name="Note" xfId="38" xr:uid="{00000000-0005-0000-0000-000026000000}"/>
    <cellStyle name="Output" xfId="39" xr:uid="{00000000-0005-0000-0000-000027000000}"/>
    <cellStyle name="Title" xfId="40" xr:uid="{00000000-0005-0000-0000-000028000000}"/>
    <cellStyle name="Total" xfId="41" xr:uid="{00000000-0005-0000-0000-000029000000}"/>
    <cellStyle name="Warning Text" xfId="42" xr:uid="{00000000-0005-0000-0000-00002B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CCFFCC"/>
      <color rgb="FFFFFFCC"/>
      <color rgb="FFFFCC66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792480</xdr:colOff>
      <xdr:row>54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078480" y="324002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438150</xdr:colOff>
      <xdr:row>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057275" y="28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3">
    <tabColor rgb="FF92D050"/>
  </sheetPr>
  <dimension ref="A2:I272"/>
  <sheetViews>
    <sheetView zoomScaleNormal="100" zoomScaleSheetLayoutView="100" workbookViewId="0">
      <selection activeCell="E4" sqref="E4:G4"/>
    </sheetView>
  </sheetViews>
  <sheetFormatPr defaultColWidth="9.140625" defaultRowHeight="12" x14ac:dyDescent="0.2"/>
  <cols>
    <col min="1" max="1" width="4.7109375" style="9" customWidth="1"/>
    <col min="2" max="2" width="29.7109375" style="9" customWidth="1"/>
    <col min="3" max="3" width="20.85546875" style="9" customWidth="1"/>
    <col min="4" max="4" width="24.42578125" style="9" customWidth="1"/>
    <col min="5" max="5" width="19.140625" style="10" customWidth="1"/>
    <col min="6" max="6" width="17.42578125" style="9" customWidth="1"/>
    <col min="7" max="7" width="20.7109375" style="11" customWidth="1"/>
    <col min="8" max="8" width="30.7109375" style="9" customWidth="1"/>
    <col min="9" max="16384" width="9.140625" style="9"/>
  </cols>
  <sheetData>
    <row r="2" spans="1:9" s="1" customFormat="1" ht="18.75" x14ac:dyDescent="0.25">
      <c r="A2" s="61" t="s">
        <v>49</v>
      </c>
      <c r="B2" s="62"/>
      <c r="C2" s="63"/>
      <c r="D2" s="7"/>
      <c r="G2" s="22" t="s">
        <v>50</v>
      </c>
      <c r="H2" s="2"/>
    </row>
    <row r="3" spans="1:9" s="7" customFormat="1" ht="18.75" x14ac:dyDescent="0.25">
      <c r="A3" s="3"/>
      <c r="B3" s="3"/>
      <c r="C3" s="4"/>
      <c r="D3" s="5"/>
      <c r="E3" s="6"/>
      <c r="F3" s="3"/>
      <c r="G3" s="3"/>
      <c r="H3" s="3"/>
      <c r="I3" s="3"/>
    </row>
    <row r="4" spans="1:9" s="8" customFormat="1" ht="15" customHeight="1" x14ac:dyDescent="0.25">
      <c r="A4" s="21"/>
      <c r="B4" s="64" t="s">
        <v>85</v>
      </c>
      <c r="C4" s="71"/>
      <c r="E4" s="120"/>
      <c r="F4" s="120"/>
      <c r="G4" s="120"/>
    </row>
    <row r="5" spans="1:9" s="8" customFormat="1" ht="15.75" x14ac:dyDescent="0.25">
      <c r="A5" s="21"/>
      <c r="B5" s="69"/>
      <c r="C5" s="68"/>
      <c r="D5" s="70"/>
      <c r="E5" s="71"/>
      <c r="F5" s="68"/>
      <c r="G5" s="21"/>
    </row>
    <row r="6" spans="1:9" s="8" customFormat="1" ht="15.75" x14ac:dyDescent="0.25">
      <c r="A6" s="21"/>
      <c r="B6" s="64" t="s">
        <v>31</v>
      </c>
      <c r="C6" s="71"/>
      <c r="D6" s="120"/>
      <c r="E6" s="120"/>
      <c r="F6" s="120"/>
      <c r="G6" s="120"/>
    </row>
    <row r="7" spans="1:9" ht="24" customHeight="1" x14ac:dyDescent="0.25">
      <c r="A7"/>
      <c r="B7" s="18"/>
      <c r="C7" s="18"/>
      <c r="D7" s="18"/>
      <c r="E7" s="24"/>
      <c r="F7" s="18" t="s">
        <v>44</v>
      </c>
      <c r="G7"/>
    </row>
    <row r="8" spans="1:9" ht="16.5" customHeight="1" x14ac:dyDescent="0.25">
      <c r="A8" s="64" t="s">
        <v>51</v>
      </c>
      <c r="B8" s="65"/>
      <c r="C8" s="65"/>
      <c r="D8" s="65"/>
      <c r="E8" s="66"/>
      <c r="F8" s="65"/>
      <c r="G8" s="67"/>
    </row>
    <row r="9" spans="1:9" ht="45" customHeight="1" x14ac:dyDescent="0.25">
      <c r="A9" s="25" t="s">
        <v>18</v>
      </c>
      <c r="B9" s="25" t="s">
        <v>13</v>
      </c>
      <c r="C9" s="26" t="s">
        <v>5</v>
      </c>
      <c r="D9" s="26" t="s">
        <v>6</v>
      </c>
      <c r="E9" s="27" t="s">
        <v>73</v>
      </c>
      <c r="F9" s="28" t="s">
        <v>23</v>
      </c>
      <c r="G9" s="28" t="s">
        <v>64</v>
      </c>
    </row>
    <row r="10" spans="1:9" s="98" customFormat="1" ht="11.25" customHeight="1" x14ac:dyDescent="0.25">
      <c r="A10" s="96">
        <v>1</v>
      </c>
      <c r="B10" s="96">
        <v>2</v>
      </c>
      <c r="C10" s="97">
        <v>3</v>
      </c>
      <c r="D10" s="97">
        <v>4</v>
      </c>
      <c r="E10" s="96">
        <v>5</v>
      </c>
      <c r="F10" s="96">
        <v>6</v>
      </c>
      <c r="G10" s="96">
        <v>7</v>
      </c>
    </row>
    <row r="11" spans="1:9" s="14" customFormat="1" ht="24.95" customHeight="1" x14ac:dyDescent="0.25">
      <c r="A11" s="29" t="s">
        <v>1</v>
      </c>
      <c r="B11" s="124" t="s">
        <v>0</v>
      </c>
      <c r="C11" s="125"/>
      <c r="D11" s="126"/>
      <c r="E11" s="126"/>
      <c r="F11" s="126"/>
      <c r="G11" s="127"/>
    </row>
    <row r="12" spans="1:9" ht="45" customHeight="1" x14ac:dyDescent="0.25">
      <c r="A12" s="106">
        <v>1</v>
      </c>
      <c r="B12" s="106" t="s">
        <v>19</v>
      </c>
      <c r="C12" s="129" t="s">
        <v>16</v>
      </c>
      <c r="D12" s="129" t="s">
        <v>17</v>
      </c>
      <c r="E12" s="30">
        <v>111200000</v>
      </c>
      <c r="F12" s="31"/>
      <c r="G12" s="32">
        <f>E12*F12/1000</f>
        <v>0</v>
      </c>
      <c r="H12" s="10"/>
    </row>
    <row r="13" spans="1:9" ht="45" customHeight="1" x14ac:dyDescent="0.25">
      <c r="A13" s="106">
        <v>2</v>
      </c>
      <c r="B13" s="33" t="s">
        <v>20</v>
      </c>
      <c r="C13" s="128"/>
      <c r="D13" s="128"/>
      <c r="E13" s="34">
        <v>200000</v>
      </c>
      <c r="F13" s="35"/>
      <c r="G13" s="32">
        <f t="shared" ref="G13:G27" si="0">E13*F13/1000</f>
        <v>0</v>
      </c>
      <c r="H13" s="10"/>
    </row>
    <row r="14" spans="1:9" ht="45" customHeight="1" x14ac:dyDescent="0.25">
      <c r="A14" s="36">
        <v>3</v>
      </c>
      <c r="B14" s="92" t="s">
        <v>62</v>
      </c>
      <c r="C14" s="128"/>
      <c r="D14" s="128"/>
      <c r="E14" s="34">
        <v>20298689</v>
      </c>
      <c r="F14" s="35"/>
      <c r="G14" s="32">
        <f t="shared" si="0"/>
        <v>0</v>
      </c>
    </row>
    <row r="15" spans="1:9" ht="45" customHeight="1" x14ac:dyDescent="0.25">
      <c r="A15" s="36">
        <v>4</v>
      </c>
      <c r="B15" s="92" t="s">
        <v>53</v>
      </c>
      <c r="C15" s="128"/>
      <c r="D15" s="92" t="s">
        <v>7</v>
      </c>
      <c r="E15" s="37">
        <v>79615</v>
      </c>
      <c r="F15" s="35"/>
      <c r="G15" s="32">
        <f t="shared" si="0"/>
        <v>0</v>
      </c>
    </row>
    <row r="16" spans="1:9" ht="45" customHeight="1" x14ac:dyDescent="0.25">
      <c r="A16" s="36">
        <v>5</v>
      </c>
      <c r="B16" s="33" t="s">
        <v>21</v>
      </c>
      <c r="C16" s="128"/>
      <c r="D16" s="129" t="s">
        <v>17</v>
      </c>
      <c r="E16" s="34">
        <v>22378</v>
      </c>
      <c r="F16" s="35"/>
      <c r="G16" s="32">
        <f t="shared" si="0"/>
        <v>0</v>
      </c>
    </row>
    <row r="17" spans="1:7" ht="45" customHeight="1" x14ac:dyDescent="0.25">
      <c r="A17" s="38">
        <v>6</v>
      </c>
      <c r="B17" s="105" t="s">
        <v>63</v>
      </c>
      <c r="C17" s="128"/>
      <c r="D17" s="128"/>
      <c r="E17" s="34">
        <v>5000</v>
      </c>
      <c r="F17" s="39"/>
      <c r="G17" s="32">
        <f t="shared" si="0"/>
        <v>0</v>
      </c>
    </row>
    <row r="18" spans="1:7" ht="45" customHeight="1" x14ac:dyDescent="0.25">
      <c r="A18" s="36">
        <v>7</v>
      </c>
      <c r="B18" s="92" t="s">
        <v>54</v>
      </c>
      <c r="C18" s="92" t="s">
        <v>56</v>
      </c>
      <c r="D18" s="129" t="s">
        <v>15</v>
      </c>
      <c r="E18" s="40">
        <v>100000</v>
      </c>
      <c r="F18" s="35"/>
      <c r="G18" s="32">
        <f t="shared" si="0"/>
        <v>0</v>
      </c>
    </row>
    <row r="19" spans="1:7" ht="45" customHeight="1" x14ac:dyDescent="0.25">
      <c r="A19" s="36">
        <v>8</v>
      </c>
      <c r="B19" s="92" t="s">
        <v>54</v>
      </c>
      <c r="C19" s="92" t="s">
        <v>8</v>
      </c>
      <c r="D19" s="128"/>
      <c r="E19" s="40">
        <v>200000</v>
      </c>
      <c r="F19" s="35"/>
      <c r="G19" s="32">
        <f t="shared" si="0"/>
        <v>0</v>
      </c>
    </row>
    <row r="20" spans="1:7" ht="45" customHeight="1" x14ac:dyDescent="0.25">
      <c r="A20" s="36">
        <v>9</v>
      </c>
      <c r="B20" s="92" t="s">
        <v>54</v>
      </c>
      <c r="C20" s="92" t="s">
        <v>22</v>
      </c>
      <c r="D20" s="128"/>
      <c r="E20" s="40">
        <v>200000</v>
      </c>
      <c r="F20" s="35"/>
      <c r="G20" s="32">
        <f t="shared" si="0"/>
        <v>0</v>
      </c>
    </row>
    <row r="21" spans="1:7" ht="45" customHeight="1" x14ac:dyDescent="0.25">
      <c r="A21" s="36">
        <v>10</v>
      </c>
      <c r="B21" s="92" t="s">
        <v>54</v>
      </c>
      <c r="C21" s="105" t="s">
        <v>57</v>
      </c>
      <c r="D21" s="128"/>
      <c r="E21" s="34">
        <v>10000</v>
      </c>
      <c r="F21" s="39"/>
      <c r="G21" s="32">
        <f t="shared" si="0"/>
        <v>0</v>
      </c>
    </row>
    <row r="22" spans="1:7" ht="60" x14ac:dyDescent="0.25">
      <c r="A22" s="36">
        <v>11</v>
      </c>
      <c r="B22" s="92" t="s">
        <v>61</v>
      </c>
      <c r="C22" s="92" t="s">
        <v>56</v>
      </c>
      <c r="D22" s="128"/>
      <c r="E22" s="40">
        <v>100000</v>
      </c>
      <c r="F22" s="35"/>
      <c r="G22" s="32">
        <f t="shared" si="0"/>
        <v>0</v>
      </c>
    </row>
    <row r="23" spans="1:7" ht="60" x14ac:dyDescent="0.25">
      <c r="A23" s="36">
        <v>12</v>
      </c>
      <c r="B23" s="92" t="s">
        <v>61</v>
      </c>
      <c r="C23" s="92" t="s">
        <v>8</v>
      </c>
      <c r="D23" s="128"/>
      <c r="E23" s="40">
        <v>200000</v>
      </c>
      <c r="F23" s="35"/>
      <c r="G23" s="32">
        <f t="shared" si="0"/>
        <v>0</v>
      </c>
    </row>
    <row r="24" spans="1:7" ht="60" x14ac:dyDescent="0.25">
      <c r="A24" s="36">
        <v>13</v>
      </c>
      <c r="B24" s="92" t="s">
        <v>61</v>
      </c>
      <c r="C24" s="92" t="s">
        <v>22</v>
      </c>
      <c r="D24" s="128"/>
      <c r="E24" s="40">
        <v>200000</v>
      </c>
      <c r="F24" s="35"/>
      <c r="G24" s="32">
        <f t="shared" si="0"/>
        <v>0</v>
      </c>
    </row>
    <row r="25" spans="1:7" ht="45" customHeight="1" x14ac:dyDescent="0.25">
      <c r="A25" s="36">
        <v>14</v>
      </c>
      <c r="B25" s="92" t="s">
        <v>55</v>
      </c>
      <c r="C25" s="92" t="s">
        <v>56</v>
      </c>
      <c r="D25" s="128"/>
      <c r="E25" s="40">
        <v>10000</v>
      </c>
      <c r="F25" s="35"/>
      <c r="G25" s="32">
        <f t="shared" si="0"/>
        <v>0</v>
      </c>
    </row>
    <row r="26" spans="1:7" ht="45" customHeight="1" x14ac:dyDescent="0.25">
      <c r="A26" s="36">
        <v>15</v>
      </c>
      <c r="B26" s="92" t="s">
        <v>53</v>
      </c>
      <c r="C26" s="92" t="s">
        <v>8</v>
      </c>
      <c r="D26" s="128"/>
      <c r="E26" s="40">
        <v>10000</v>
      </c>
      <c r="F26" s="35"/>
      <c r="G26" s="32">
        <f t="shared" si="0"/>
        <v>0</v>
      </c>
    </row>
    <row r="27" spans="1:7" ht="45" customHeight="1" x14ac:dyDescent="0.25">
      <c r="A27" s="36">
        <v>16</v>
      </c>
      <c r="B27" s="92" t="s">
        <v>55</v>
      </c>
      <c r="C27" s="92" t="s">
        <v>22</v>
      </c>
      <c r="D27" s="130"/>
      <c r="E27" s="40">
        <v>10000</v>
      </c>
      <c r="F27" s="35"/>
      <c r="G27" s="32">
        <f t="shared" si="0"/>
        <v>0</v>
      </c>
    </row>
    <row r="28" spans="1:7" ht="24.95" customHeight="1" x14ac:dyDescent="0.25">
      <c r="A28" s="29" t="s">
        <v>2</v>
      </c>
      <c r="B28" s="124" t="s">
        <v>29</v>
      </c>
      <c r="C28" s="125"/>
      <c r="D28" s="126"/>
      <c r="E28" s="126"/>
      <c r="F28" s="126"/>
      <c r="G28" s="127"/>
    </row>
    <row r="29" spans="1:7" ht="45" customHeight="1" x14ac:dyDescent="0.25">
      <c r="A29" s="36">
        <v>1</v>
      </c>
      <c r="B29" s="104" t="s">
        <v>74</v>
      </c>
      <c r="C29" s="104" t="s">
        <v>58</v>
      </c>
      <c r="D29" s="104" t="s">
        <v>17</v>
      </c>
      <c r="E29" s="41">
        <v>12600000</v>
      </c>
      <c r="F29" s="42"/>
      <c r="G29" s="43">
        <f>E29*F29/1000</f>
        <v>0</v>
      </c>
    </row>
    <row r="30" spans="1:7" ht="24.95" customHeight="1" x14ac:dyDescent="0.25">
      <c r="A30" s="29" t="s">
        <v>4</v>
      </c>
      <c r="B30" s="124" t="s">
        <v>14</v>
      </c>
      <c r="C30" s="125"/>
      <c r="D30" s="126"/>
      <c r="E30" s="126"/>
      <c r="F30" s="126"/>
      <c r="G30" s="127"/>
    </row>
    <row r="31" spans="1:7" ht="45" customHeight="1" x14ac:dyDescent="0.25">
      <c r="A31" s="36">
        <v>1</v>
      </c>
      <c r="B31" s="106" t="s">
        <v>11</v>
      </c>
      <c r="C31" s="129" t="s">
        <v>59</v>
      </c>
      <c r="D31" s="128" t="s">
        <v>15</v>
      </c>
      <c r="E31" s="44">
        <v>25000</v>
      </c>
      <c r="F31" s="45"/>
      <c r="G31" s="46">
        <f>E31*F31/1000</f>
        <v>0</v>
      </c>
    </row>
    <row r="32" spans="1:7" ht="45" customHeight="1" x14ac:dyDescent="0.25">
      <c r="A32" s="36">
        <v>2</v>
      </c>
      <c r="B32" s="106" t="s">
        <v>78</v>
      </c>
      <c r="C32" s="128"/>
      <c r="D32" s="128"/>
      <c r="E32" s="44">
        <v>15000</v>
      </c>
      <c r="F32" s="45"/>
      <c r="G32" s="46">
        <f t="shared" ref="G32:G40" si="1">E32*F32/1000</f>
        <v>0</v>
      </c>
    </row>
    <row r="33" spans="1:7" ht="45" customHeight="1" x14ac:dyDescent="0.25">
      <c r="A33" s="36">
        <v>3</v>
      </c>
      <c r="B33" s="92" t="s">
        <v>60</v>
      </c>
      <c r="C33" s="128"/>
      <c r="D33" s="128"/>
      <c r="E33" s="47">
        <v>5000</v>
      </c>
      <c r="F33" s="48"/>
      <c r="G33" s="46">
        <f t="shared" si="1"/>
        <v>0</v>
      </c>
    </row>
    <row r="34" spans="1:7" ht="45" customHeight="1" x14ac:dyDescent="0.25">
      <c r="A34" s="36">
        <v>4</v>
      </c>
      <c r="B34" s="92" t="s">
        <v>79</v>
      </c>
      <c r="C34" s="128"/>
      <c r="D34" s="128"/>
      <c r="E34" s="47">
        <v>5000</v>
      </c>
      <c r="F34" s="48"/>
      <c r="G34" s="46">
        <f t="shared" si="1"/>
        <v>0</v>
      </c>
    </row>
    <row r="35" spans="1:7" ht="30" customHeight="1" x14ac:dyDescent="0.25">
      <c r="A35" s="36">
        <v>5</v>
      </c>
      <c r="B35" s="92" t="s">
        <v>24</v>
      </c>
      <c r="C35" s="130"/>
      <c r="D35" s="128"/>
      <c r="E35" s="49">
        <v>15000</v>
      </c>
      <c r="F35" s="48"/>
      <c r="G35" s="46">
        <f t="shared" si="1"/>
        <v>0</v>
      </c>
    </row>
    <row r="36" spans="1:7" ht="30" customHeight="1" x14ac:dyDescent="0.25">
      <c r="A36" s="129">
        <v>6</v>
      </c>
      <c r="B36" s="129" t="s">
        <v>25</v>
      </c>
      <c r="C36" s="92" t="s">
        <v>59</v>
      </c>
      <c r="D36" s="128"/>
      <c r="E36" s="49">
        <v>15000</v>
      </c>
      <c r="F36" s="48"/>
      <c r="G36" s="46">
        <f t="shared" si="1"/>
        <v>0</v>
      </c>
    </row>
    <row r="37" spans="1:7" ht="29.25" customHeight="1" x14ac:dyDescent="0.25">
      <c r="A37" s="130"/>
      <c r="B37" s="130"/>
      <c r="C37" s="92" t="s">
        <v>26</v>
      </c>
      <c r="D37" s="128"/>
      <c r="E37" s="49">
        <v>15000</v>
      </c>
      <c r="F37" s="48"/>
      <c r="G37" s="46">
        <f t="shared" si="1"/>
        <v>0</v>
      </c>
    </row>
    <row r="38" spans="1:7" ht="45" customHeight="1" x14ac:dyDescent="0.25">
      <c r="A38" s="36">
        <v>7</v>
      </c>
      <c r="B38" s="92" t="s">
        <v>27</v>
      </c>
      <c r="C38" s="92" t="s">
        <v>59</v>
      </c>
      <c r="D38" s="128"/>
      <c r="E38" s="47">
        <v>15000</v>
      </c>
      <c r="F38" s="48"/>
      <c r="G38" s="46">
        <f t="shared" si="1"/>
        <v>0</v>
      </c>
    </row>
    <row r="39" spans="1:7" ht="21" customHeight="1" x14ac:dyDescent="0.25">
      <c r="A39" s="29" t="s">
        <v>9</v>
      </c>
      <c r="B39" s="124" t="s">
        <v>10</v>
      </c>
      <c r="C39" s="125"/>
      <c r="D39" s="126"/>
      <c r="E39" s="126"/>
      <c r="F39" s="126"/>
      <c r="G39" s="127"/>
    </row>
    <row r="40" spans="1:7" s="11" customFormat="1" ht="75" x14ac:dyDescent="0.2">
      <c r="A40" s="36">
        <v>1</v>
      </c>
      <c r="B40" s="92" t="s">
        <v>75</v>
      </c>
      <c r="C40" s="92" t="s">
        <v>28</v>
      </c>
      <c r="D40" s="92" t="s">
        <v>15</v>
      </c>
      <c r="E40" s="47">
        <v>7000</v>
      </c>
      <c r="F40" s="48"/>
      <c r="G40" s="93">
        <f t="shared" si="1"/>
        <v>0</v>
      </c>
    </row>
    <row r="41" spans="1:7" s="11" customFormat="1" ht="18.75" customHeight="1" x14ac:dyDescent="0.2">
      <c r="A41" s="50"/>
      <c r="B41" s="52"/>
      <c r="C41" s="52"/>
      <c r="D41" s="52"/>
      <c r="E41" s="76"/>
      <c r="F41" s="112"/>
      <c r="G41" s="24"/>
    </row>
    <row r="42" spans="1:7" s="11" customFormat="1" ht="15" x14ac:dyDescent="0.2">
      <c r="A42" s="50"/>
      <c r="B42" s="51"/>
      <c r="C42" s="52"/>
      <c r="D42" s="52"/>
      <c r="E42" s="53"/>
      <c r="F42" s="54"/>
      <c r="G42" s="24"/>
    </row>
    <row r="43" spans="1:7" s="67" customFormat="1" ht="16.5" customHeight="1" x14ac:dyDescent="0.25">
      <c r="A43" s="64" t="s">
        <v>52</v>
      </c>
      <c r="B43" s="72"/>
      <c r="C43" s="73"/>
      <c r="D43" s="73"/>
      <c r="E43" s="74"/>
      <c r="F43" s="75"/>
      <c r="G43" s="66"/>
    </row>
    <row r="44" spans="1:7" s="11" customFormat="1" ht="33.75" customHeight="1" x14ac:dyDescent="0.2">
      <c r="A44" s="26" t="s">
        <v>18</v>
      </c>
      <c r="B44" s="25" t="s">
        <v>13</v>
      </c>
      <c r="C44" s="26" t="s">
        <v>83</v>
      </c>
      <c r="D44" s="55" t="s">
        <v>66</v>
      </c>
      <c r="E44" s="28" t="s">
        <v>84</v>
      </c>
      <c r="F44" s="28" t="s">
        <v>64</v>
      </c>
      <c r="G44" s="24"/>
    </row>
    <row r="45" spans="1:7" s="102" customFormat="1" ht="11.25" customHeight="1" x14ac:dyDescent="0.2">
      <c r="A45" s="99">
        <v>1</v>
      </c>
      <c r="B45" s="99">
        <v>2</v>
      </c>
      <c r="C45" s="100">
        <v>3</v>
      </c>
      <c r="D45" s="99">
        <v>4</v>
      </c>
      <c r="E45" s="99">
        <v>5</v>
      </c>
      <c r="F45" s="99">
        <v>6</v>
      </c>
      <c r="G45" s="101"/>
    </row>
    <row r="46" spans="1:7" s="11" customFormat="1" ht="24.95" customHeight="1" x14ac:dyDescent="0.2">
      <c r="A46" s="56" t="s">
        <v>1</v>
      </c>
      <c r="B46" s="121" t="s">
        <v>65</v>
      </c>
      <c r="C46" s="122"/>
      <c r="D46" s="122"/>
      <c r="E46" s="122"/>
      <c r="F46" s="123"/>
      <c r="G46" s="24"/>
    </row>
    <row r="47" spans="1:7" s="11" customFormat="1" ht="72.75" customHeight="1" x14ac:dyDescent="0.2">
      <c r="A47" s="92">
        <v>1</v>
      </c>
      <c r="B47" s="92" t="s">
        <v>76</v>
      </c>
      <c r="C47" s="92">
        <v>167</v>
      </c>
      <c r="D47" s="57" t="s">
        <v>77</v>
      </c>
      <c r="E47" s="103"/>
      <c r="F47" s="57">
        <f>E47*C47</f>
        <v>0</v>
      </c>
      <c r="G47" s="24"/>
    </row>
    <row r="48" spans="1:7" s="11" customFormat="1" ht="15" x14ac:dyDescent="0.2">
      <c r="A48" s="52"/>
      <c r="B48" s="52"/>
      <c r="C48" s="52"/>
      <c r="D48" s="94"/>
      <c r="E48" s="113"/>
      <c r="F48" s="94"/>
      <c r="G48" s="24"/>
    </row>
    <row r="49" spans="1:9" s="11" customFormat="1" ht="16.5" customHeight="1" x14ac:dyDescent="0.2">
      <c r="A49" s="23"/>
      <c r="B49" s="58" t="s">
        <v>67</v>
      </c>
      <c r="C49" s="52"/>
      <c r="D49" s="52"/>
      <c r="E49" s="53"/>
      <c r="F49" s="54"/>
      <c r="G49" s="24"/>
    </row>
    <row r="50" spans="1:9" s="11" customFormat="1" ht="12" customHeight="1" x14ac:dyDescent="0.2">
      <c r="A50" s="23"/>
      <c r="B50" s="132" t="s">
        <v>70</v>
      </c>
      <c r="C50" s="132"/>
      <c r="D50" s="132"/>
      <c r="E50" s="53"/>
      <c r="F50" s="54"/>
      <c r="G50" s="24"/>
    </row>
    <row r="51" spans="1:9" s="11" customFormat="1" ht="12" customHeight="1" x14ac:dyDescent="0.2">
      <c r="A51" s="23"/>
      <c r="B51" s="132" t="s">
        <v>80</v>
      </c>
      <c r="C51" s="132"/>
      <c r="D51" s="132"/>
      <c r="E51" s="53"/>
      <c r="F51" s="54"/>
      <c r="G51" s="24"/>
    </row>
    <row r="52" spans="1:9" s="11" customFormat="1" ht="12" customHeight="1" x14ac:dyDescent="0.2">
      <c r="A52" s="23"/>
      <c r="B52" s="132" t="s">
        <v>68</v>
      </c>
      <c r="C52" s="132"/>
      <c r="D52" s="132"/>
      <c r="E52" s="53"/>
      <c r="F52" s="54"/>
      <c r="G52" s="24"/>
    </row>
    <row r="53" spans="1:9" s="11" customFormat="1" ht="12" customHeight="1" x14ac:dyDescent="0.2">
      <c r="A53" s="23"/>
      <c r="B53" s="132" t="s">
        <v>72</v>
      </c>
      <c r="C53" s="132"/>
      <c r="D53" s="132"/>
      <c r="E53" s="53"/>
      <c r="F53" s="54"/>
      <c r="G53" s="24"/>
    </row>
    <row r="54" spans="1:9" s="11" customFormat="1" ht="16.5" customHeight="1" x14ac:dyDescent="0.2">
      <c r="A54" s="23"/>
      <c r="B54" s="51"/>
      <c r="C54" s="52"/>
      <c r="D54" s="52"/>
      <c r="E54" s="53"/>
      <c r="F54" s="54"/>
      <c r="G54" s="24"/>
    </row>
    <row r="55" spans="1:9" ht="15" x14ac:dyDescent="0.25">
      <c r="A55" s="18"/>
      <c r="B55" s="18"/>
      <c r="C55" s="18"/>
      <c r="D55" s="18"/>
      <c r="E55" s="24"/>
      <c r="F55" s="18"/>
      <c r="G55"/>
    </row>
    <row r="56" spans="1:9" ht="15" x14ac:dyDescent="0.25">
      <c r="A56" s="18"/>
      <c r="B56" s="18"/>
      <c r="C56" s="18"/>
      <c r="D56" s="18"/>
      <c r="E56" s="24"/>
      <c r="F56" s="18"/>
      <c r="G56"/>
    </row>
    <row r="57" spans="1:9" s="18" customFormat="1" ht="23.1" customHeight="1" x14ac:dyDescent="0.25">
      <c r="A57" s="77" t="s">
        <v>39</v>
      </c>
      <c r="B57" s="133" t="s">
        <v>40</v>
      </c>
      <c r="C57" s="133"/>
      <c r="D57" s="133"/>
      <c r="E57" s="133"/>
      <c r="F57" s="133"/>
      <c r="G57" s="133"/>
      <c r="H57" s="17"/>
      <c r="I57" s="9"/>
    </row>
    <row r="58" spans="1:9" s="18" customFormat="1" ht="23.1" customHeight="1" x14ac:dyDescent="0.25">
      <c r="A58" s="77" t="s">
        <v>39</v>
      </c>
      <c r="B58" s="133" t="s">
        <v>41</v>
      </c>
      <c r="C58" s="133"/>
      <c r="D58" s="133"/>
      <c r="E58" s="133"/>
      <c r="F58" s="133"/>
      <c r="G58" s="133"/>
      <c r="H58" s="17"/>
      <c r="I58" s="9"/>
    </row>
    <row r="59" spans="1:9" s="18" customFormat="1" ht="23.1" customHeight="1" x14ac:dyDescent="0.25">
      <c r="A59" s="78" t="s">
        <v>39</v>
      </c>
      <c r="B59" s="133" t="s">
        <v>81</v>
      </c>
      <c r="C59" s="133"/>
      <c r="D59" s="133"/>
      <c r="E59" s="133"/>
      <c r="F59" s="133"/>
      <c r="G59" s="133"/>
      <c r="H59" s="17"/>
      <c r="I59" s="9"/>
    </row>
    <row r="60" spans="1:9" s="18" customFormat="1" ht="23.1" customHeight="1" x14ac:dyDescent="0.25">
      <c r="A60" s="78" t="s">
        <v>39</v>
      </c>
      <c r="B60" s="133" t="s">
        <v>82</v>
      </c>
      <c r="C60" s="133"/>
      <c r="D60" s="133"/>
      <c r="E60" s="133"/>
      <c r="F60" s="133"/>
      <c r="G60" s="133"/>
      <c r="H60"/>
      <c r="I60"/>
    </row>
    <row r="61" spans="1:9" s="18" customFormat="1" ht="23.1" customHeight="1" x14ac:dyDescent="0.25">
      <c r="A61" s="77" t="s">
        <v>39</v>
      </c>
      <c r="B61" s="133" t="s">
        <v>43</v>
      </c>
      <c r="C61" s="133"/>
      <c r="D61" s="133"/>
      <c r="E61" s="133"/>
      <c r="F61" s="133"/>
      <c r="G61" s="133"/>
      <c r="H61" s="17"/>
      <c r="I61" s="9"/>
    </row>
    <row r="62" spans="1:9" s="18" customFormat="1" ht="29.45" customHeight="1" x14ac:dyDescent="0.2">
      <c r="A62" s="81"/>
      <c r="B62" s="81"/>
      <c r="C62" s="77"/>
      <c r="D62" s="79"/>
      <c r="E62" s="80"/>
      <c r="F62" s="80"/>
      <c r="G62" s="80"/>
      <c r="H62" s="9"/>
      <c r="I62" s="9"/>
    </row>
    <row r="63" spans="1:9" s="18" customFormat="1" ht="29.45" customHeight="1" x14ac:dyDescent="0.2">
      <c r="A63" s="81"/>
      <c r="B63" s="81"/>
      <c r="C63" s="77"/>
      <c r="D63" s="79"/>
      <c r="E63" s="80"/>
      <c r="F63" s="80"/>
      <c r="G63" s="80"/>
      <c r="H63" s="9"/>
      <c r="I63" s="9"/>
    </row>
    <row r="64" spans="1:9" s="18" customFormat="1" ht="25.5" customHeight="1" x14ac:dyDescent="0.25">
      <c r="B64" t="s">
        <v>45</v>
      </c>
      <c r="C64" t="s">
        <v>46</v>
      </c>
      <c r="D64" s="114"/>
      <c r="E64" s="131" t="s">
        <v>71</v>
      </c>
      <c r="F64" s="131"/>
      <c r="G64" s="59"/>
      <c r="H64" s="9"/>
      <c r="I64" s="9"/>
    </row>
    <row r="65" spans="1:9" s="18" customFormat="1" ht="25.5" customHeight="1" x14ac:dyDescent="0.25">
      <c r="B65"/>
      <c r="C65"/>
      <c r="D65" s="115"/>
      <c r="E65" s="51"/>
      <c r="F65" s="115"/>
      <c r="G65" s="51"/>
      <c r="H65" s="9"/>
      <c r="I65" s="9"/>
    </row>
    <row r="66" spans="1:9" s="18" customFormat="1" ht="15" x14ac:dyDescent="0.25">
      <c r="D66" s="51"/>
      <c r="E66" s="116"/>
      <c r="F66" s="117"/>
      <c r="G66" s="60"/>
      <c r="H66" s="9"/>
      <c r="I66" s="9"/>
    </row>
    <row r="67" spans="1:9" s="18" customFormat="1" ht="27.6" customHeight="1" x14ac:dyDescent="0.25">
      <c r="D67" s="51"/>
      <c r="E67" s="118"/>
      <c r="G67" s="60"/>
      <c r="H67" s="9"/>
      <c r="I67" s="9"/>
    </row>
    <row r="68" spans="1:9" s="21" customFormat="1" ht="15" x14ac:dyDescent="0.25">
      <c r="B68" s="18"/>
      <c r="C68" s="18"/>
      <c r="D68" s="51"/>
      <c r="E68" s="107" t="s">
        <v>47</v>
      </c>
      <c r="F68" s="18"/>
      <c r="G68"/>
      <c r="H68" s="20"/>
      <c r="I68" s="20"/>
    </row>
    <row r="69" spans="1:9" s="21" customFormat="1" ht="15" x14ac:dyDescent="0.25">
      <c r="B69" s="18"/>
      <c r="C69" s="18"/>
      <c r="D69" s="51"/>
      <c r="E69" s="116"/>
      <c r="F69" s="117"/>
      <c r="G69" s="60"/>
      <c r="H69" s="20"/>
      <c r="I69" s="20"/>
    </row>
    <row r="70" spans="1:9" s="21" customFormat="1" ht="15" x14ac:dyDescent="0.25">
      <c r="D70" s="119"/>
      <c r="E70" s="119"/>
      <c r="H70" s="20"/>
      <c r="I70" s="20"/>
    </row>
    <row r="71" spans="1:9" s="21" customFormat="1" ht="15" x14ac:dyDescent="0.25">
      <c r="H71" s="20"/>
      <c r="I71" s="20"/>
    </row>
    <row r="72" spans="1:9" ht="15" x14ac:dyDescent="0.25">
      <c r="A72" s="18"/>
      <c r="B72" s="18"/>
      <c r="C72" s="18"/>
      <c r="D72" s="18"/>
      <c r="E72" s="24"/>
      <c r="F72" s="18"/>
      <c r="G72"/>
    </row>
    <row r="73" spans="1:9" ht="15" x14ac:dyDescent="0.25">
      <c r="A73" s="18"/>
      <c r="B73" s="18"/>
      <c r="C73" s="18"/>
      <c r="D73" s="18"/>
      <c r="E73" s="24"/>
      <c r="F73" s="18"/>
      <c r="G73"/>
    </row>
    <row r="74" spans="1:9" ht="15" x14ac:dyDescent="0.25">
      <c r="A74" s="18"/>
      <c r="B74" s="18"/>
      <c r="C74" s="18"/>
      <c r="D74" s="18"/>
      <c r="E74" s="24"/>
      <c r="F74" s="18"/>
      <c r="G74"/>
    </row>
    <row r="75" spans="1:9" ht="15" x14ac:dyDescent="0.25">
      <c r="A75" s="18"/>
      <c r="B75" s="18"/>
      <c r="C75" s="18"/>
      <c r="D75" s="18"/>
      <c r="E75" s="24"/>
      <c r="F75" s="18"/>
      <c r="G75"/>
    </row>
    <row r="76" spans="1:9" ht="15" x14ac:dyDescent="0.25">
      <c r="A76" s="18"/>
      <c r="B76" s="18"/>
      <c r="C76" s="18"/>
      <c r="D76" s="18"/>
      <c r="E76" s="24"/>
      <c r="F76" s="18"/>
      <c r="G76"/>
    </row>
    <row r="77" spans="1:9" ht="15" x14ac:dyDescent="0.25">
      <c r="A77" s="18"/>
      <c r="B77" s="18"/>
      <c r="C77" s="18"/>
      <c r="D77" s="18"/>
      <c r="E77" s="24"/>
      <c r="F77" s="18"/>
      <c r="G77"/>
    </row>
    <row r="78" spans="1:9" ht="15" x14ac:dyDescent="0.25">
      <c r="A78" s="18"/>
      <c r="B78" s="18"/>
      <c r="C78" s="18"/>
      <c r="D78" s="18"/>
      <c r="E78" s="24"/>
      <c r="F78" s="18"/>
      <c r="G78"/>
    </row>
    <row r="79" spans="1:9" ht="15" x14ac:dyDescent="0.25">
      <c r="A79" s="18"/>
      <c r="B79" s="18"/>
      <c r="C79" s="18"/>
      <c r="D79" s="18"/>
      <c r="E79" s="24"/>
      <c r="F79" s="18"/>
      <c r="G79"/>
    </row>
    <row r="80" spans="1:9" ht="15" x14ac:dyDescent="0.25">
      <c r="A80" s="18"/>
      <c r="B80" s="18"/>
      <c r="C80" s="18"/>
      <c r="D80" s="18"/>
      <c r="E80" s="24"/>
      <c r="F80" s="18"/>
      <c r="G80"/>
    </row>
    <row r="81" spans="1:7" ht="15" x14ac:dyDescent="0.25">
      <c r="A81" s="18"/>
      <c r="B81" s="18"/>
      <c r="C81" s="18"/>
      <c r="D81" s="18"/>
      <c r="E81" s="24"/>
      <c r="F81" s="18"/>
      <c r="G81"/>
    </row>
    <row r="82" spans="1:7" ht="15" x14ac:dyDescent="0.25">
      <c r="A82" s="18"/>
      <c r="B82" s="18"/>
      <c r="C82" s="18"/>
      <c r="D82" s="18"/>
      <c r="E82" s="24"/>
      <c r="F82" s="18"/>
      <c r="G82"/>
    </row>
    <row r="83" spans="1:7" ht="15" x14ac:dyDescent="0.25">
      <c r="A83" s="18"/>
      <c r="B83" s="18"/>
      <c r="C83" s="18"/>
      <c r="D83" s="18"/>
      <c r="E83" s="24"/>
      <c r="F83" s="18"/>
      <c r="G83"/>
    </row>
    <row r="84" spans="1:7" ht="15" x14ac:dyDescent="0.25">
      <c r="A84" s="18"/>
      <c r="B84" s="18"/>
      <c r="C84" s="18"/>
      <c r="D84" s="18"/>
      <c r="E84" s="24"/>
      <c r="F84" s="18"/>
      <c r="G84"/>
    </row>
    <row r="85" spans="1:7" ht="15" x14ac:dyDescent="0.25">
      <c r="A85" s="18"/>
      <c r="B85" s="18"/>
      <c r="C85" s="18"/>
      <c r="D85" s="18"/>
      <c r="E85" s="24"/>
      <c r="F85" s="18"/>
      <c r="G85"/>
    </row>
    <row r="86" spans="1:7" ht="15" x14ac:dyDescent="0.25">
      <c r="A86" s="18"/>
      <c r="B86" s="18"/>
      <c r="C86" s="18"/>
      <c r="D86" s="18"/>
      <c r="E86" s="24"/>
      <c r="F86" s="18"/>
      <c r="G86"/>
    </row>
    <row r="87" spans="1:7" ht="15" x14ac:dyDescent="0.25">
      <c r="A87" s="18"/>
      <c r="B87" s="18"/>
      <c r="C87" s="18"/>
      <c r="D87" s="18"/>
      <c r="E87" s="24"/>
      <c r="F87" s="18"/>
      <c r="G87"/>
    </row>
    <row r="88" spans="1:7" ht="15" x14ac:dyDescent="0.25">
      <c r="A88" s="18"/>
      <c r="B88" s="18"/>
      <c r="C88" s="18"/>
      <c r="D88" s="18"/>
      <c r="E88" s="24"/>
      <c r="F88" s="18"/>
      <c r="G88"/>
    </row>
    <row r="89" spans="1:7" ht="15" x14ac:dyDescent="0.25">
      <c r="A89" s="18"/>
      <c r="B89" s="18"/>
      <c r="C89" s="18"/>
      <c r="D89" s="18"/>
      <c r="E89" s="24"/>
      <c r="F89" s="18"/>
      <c r="G89"/>
    </row>
    <row r="90" spans="1:7" ht="15" x14ac:dyDescent="0.25">
      <c r="A90" s="18"/>
      <c r="B90" s="18"/>
      <c r="C90" s="18"/>
      <c r="D90" s="18"/>
      <c r="E90" s="24"/>
      <c r="F90" s="18"/>
      <c r="G90"/>
    </row>
    <row r="91" spans="1:7" ht="15" x14ac:dyDescent="0.25">
      <c r="A91" s="18"/>
      <c r="B91" s="18"/>
      <c r="C91" s="18"/>
      <c r="D91" s="18"/>
      <c r="E91" s="24"/>
      <c r="F91" s="18"/>
      <c r="G91"/>
    </row>
    <row r="92" spans="1:7" ht="15" x14ac:dyDescent="0.25">
      <c r="A92" s="18"/>
      <c r="B92" s="18"/>
      <c r="C92" s="18"/>
      <c r="D92" s="18"/>
      <c r="E92" s="24"/>
      <c r="F92" s="18"/>
      <c r="G92"/>
    </row>
    <row r="93" spans="1:7" ht="15" x14ac:dyDescent="0.25">
      <c r="A93" s="18"/>
      <c r="B93" s="18"/>
      <c r="C93" s="18"/>
      <c r="D93" s="18"/>
      <c r="E93" s="24"/>
      <c r="F93" s="18"/>
      <c r="G93"/>
    </row>
    <row r="94" spans="1:7" ht="15" x14ac:dyDescent="0.25">
      <c r="A94" s="18"/>
      <c r="B94" s="18"/>
      <c r="C94" s="18"/>
      <c r="D94" s="18"/>
      <c r="E94" s="24"/>
      <c r="F94" s="18"/>
      <c r="G94"/>
    </row>
    <row r="95" spans="1:7" ht="15" x14ac:dyDescent="0.25">
      <c r="A95" s="18"/>
      <c r="B95" s="18"/>
      <c r="C95" s="18"/>
      <c r="D95" s="18"/>
      <c r="E95" s="24"/>
      <c r="F95" s="18"/>
      <c r="G95"/>
    </row>
    <row r="96" spans="1:7" ht="15" x14ac:dyDescent="0.25">
      <c r="A96" s="18"/>
      <c r="B96" s="18"/>
      <c r="C96" s="18"/>
      <c r="D96" s="18"/>
      <c r="E96" s="24"/>
      <c r="F96" s="18"/>
      <c r="G96"/>
    </row>
    <row r="97" spans="1:7" ht="15" x14ac:dyDescent="0.25">
      <c r="A97" s="18"/>
      <c r="B97" s="18"/>
      <c r="C97" s="18"/>
      <c r="D97" s="18"/>
      <c r="E97" s="24"/>
      <c r="F97" s="18"/>
      <c r="G97"/>
    </row>
    <row r="98" spans="1:7" ht="15" x14ac:dyDescent="0.25">
      <c r="A98" s="18"/>
      <c r="B98" s="18"/>
      <c r="C98" s="18"/>
      <c r="D98" s="18"/>
      <c r="E98" s="24"/>
      <c r="F98" s="18"/>
      <c r="G98"/>
    </row>
    <row r="99" spans="1:7" ht="15" x14ac:dyDescent="0.25">
      <c r="A99" s="18"/>
      <c r="B99" s="18"/>
      <c r="C99" s="18"/>
      <c r="D99" s="18"/>
      <c r="E99" s="24"/>
      <c r="F99" s="18"/>
      <c r="G99"/>
    </row>
    <row r="100" spans="1:7" ht="15" x14ac:dyDescent="0.25">
      <c r="A100" s="18"/>
      <c r="B100" s="18"/>
      <c r="C100" s="18"/>
      <c r="D100" s="18"/>
      <c r="E100" s="24"/>
      <c r="F100" s="18"/>
      <c r="G100"/>
    </row>
    <row r="101" spans="1:7" ht="15" x14ac:dyDescent="0.25">
      <c r="A101" s="18"/>
      <c r="B101" s="18"/>
      <c r="C101" s="18"/>
      <c r="D101" s="18"/>
      <c r="E101" s="24"/>
      <c r="F101" s="18"/>
      <c r="G101"/>
    </row>
    <row r="102" spans="1:7" ht="15" x14ac:dyDescent="0.25">
      <c r="A102" s="18"/>
      <c r="B102" s="18"/>
      <c r="C102" s="18"/>
      <c r="D102" s="18"/>
      <c r="E102" s="24"/>
      <c r="F102" s="18"/>
      <c r="G102"/>
    </row>
    <row r="103" spans="1:7" ht="15" x14ac:dyDescent="0.25">
      <c r="A103" s="18"/>
      <c r="B103" s="18"/>
      <c r="C103" s="18"/>
      <c r="D103" s="18"/>
      <c r="E103" s="24"/>
      <c r="F103" s="18"/>
      <c r="G103"/>
    </row>
    <row r="104" spans="1:7" ht="15" x14ac:dyDescent="0.25">
      <c r="A104" s="18"/>
      <c r="B104" s="18"/>
      <c r="C104" s="18"/>
      <c r="D104" s="18"/>
      <c r="E104" s="24"/>
      <c r="F104" s="18"/>
      <c r="G104"/>
    </row>
    <row r="105" spans="1:7" ht="15" x14ac:dyDescent="0.25">
      <c r="A105" s="18"/>
      <c r="B105" s="18"/>
      <c r="C105" s="18"/>
      <c r="D105" s="18"/>
      <c r="E105" s="24"/>
      <c r="F105" s="18"/>
      <c r="G105"/>
    </row>
    <row r="106" spans="1:7" ht="15" x14ac:dyDescent="0.25">
      <c r="A106" s="18"/>
      <c r="B106" s="18"/>
      <c r="C106" s="18"/>
      <c r="D106" s="18"/>
      <c r="E106" s="24"/>
      <c r="F106" s="18"/>
      <c r="G106"/>
    </row>
    <row r="107" spans="1:7" ht="15" x14ac:dyDescent="0.25">
      <c r="A107" s="18"/>
      <c r="B107" s="18"/>
      <c r="C107" s="18"/>
      <c r="D107" s="18"/>
      <c r="E107" s="24"/>
      <c r="F107" s="18"/>
      <c r="G107"/>
    </row>
    <row r="108" spans="1:7" ht="15" x14ac:dyDescent="0.25">
      <c r="A108" s="18"/>
      <c r="B108" s="18"/>
      <c r="C108" s="18"/>
      <c r="D108" s="18"/>
      <c r="E108" s="24"/>
      <c r="F108" s="18"/>
      <c r="G108"/>
    </row>
    <row r="109" spans="1:7" ht="15" x14ac:dyDescent="0.25">
      <c r="A109" s="18"/>
      <c r="B109" s="18"/>
      <c r="C109" s="18"/>
      <c r="D109" s="18"/>
      <c r="E109" s="24"/>
      <c r="F109" s="18"/>
      <c r="G109"/>
    </row>
    <row r="110" spans="1:7" ht="15" x14ac:dyDescent="0.25">
      <c r="A110" s="18"/>
      <c r="B110" s="18"/>
      <c r="C110" s="18"/>
      <c r="D110" s="18"/>
      <c r="E110" s="24"/>
      <c r="F110" s="18"/>
      <c r="G110"/>
    </row>
    <row r="111" spans="1:7" ht="15" x14ac:dyDescent="0.25">
      <c r="A111" s="18"/>
      <c r="B111" s="18"/>
      <c r="C111" s="18"/>
      <c r="D111" s="18"/>
      <c r="E111" s="24"/>
      <c r="F111" s="18"/>
      <c r="G111"/>
    </row>
    <row r="112" spans="1:7" ht="15" x14ac:dyDescent="0.25">
      <c r="A112" s="18"/>
      <c r="B112" s="18"/>
      <c r="C112" s="18"/>
      <c r="D112" s="18"/>
      <c r="E112" s="24"/>
      <c r="F112" s="18"/>
      <c r="G112"/>
    </row>
    <row r="113" spans="1:7" ht="15" x14ac:dyDescent="0.25">
      <c r="A113" s="18"/>
      <c r="B113" s="18"/>
      <c r="C113" s="18"/>
      <c r="D113" s="18"/>
      <c r="E113" s="24"/>
      <c r="F113" s="18"/>
      <c r="G113"/>
    </row>
    <row r="114" spans="1:7" ht="15" x14ac:dyDescent="0.25">
      <c r="A114" s="18"/>
      <c r="B114" s="18"/>
      <c r="C114" s="18"/>
      <c r="D114" s="18"/>
      <c r="E114" s="24"/>
      <c r="F114" s="18"/>
      <c r="G114"/>
    </row>
    <row r="115" spans="1:7" ht="15" x14ac:dyDescent="0.25">
      <c r="A115" s="18"/>
      <c r="B115" s="18"/>
      <c r="C115" s="18"/>
      <c r="D115" s="18"/>
      <c r="E115" s="24"/>
      <c r="F115" s="18"/>
      <c r="G115"/>
    </row>
    <row r="116" spans="1:7" ht="15" x14ac:dyDescent="0.25">
      <c r="A116" s="18"/>
      <c r="B116" s="18"/>
      <c r="C116" s="18"/>
      <c r="D116" s="18"/>
      <c r="E116" s="24"/>
      <c r="F116" s="18"/>
      <c r="G116"/>
    </row>
    <row r="117" spans="1:7" ht="15" x14ac:dyDescent="0.25">
      <c r="A117" s="18"/>
      <c r="B117" s="18"/>
      <c r="C117" s="18"/>
      <c r="D117" s="18"/>
      <c r="E117" s="24"/>
      <c r="F117" s="18"/>
      <c r="G117"/>
    </row>
    <row r="118" spans="1:7" ht="15" x14ac:dyDescent="0.25">
      <c r="A118" s="18"/>
      <c r="B118" s="18"/>
      <c r="C118" s="18"/>
      <c r="D118" s="18"/>
      <c r="E118" s="24"/>
      <c r="F118" s="18"/>
      <c r="G118"/>
    </row>
    <row r="119" spans="1:7" ht="15" x14ac:dyDescent="0.25">
      <c r="A119" s="18"/>
      <c r="B119" s="18"/>
      <c r="C119" s="18"/>
      <c r="D119" s="18"/>
      <c r="E119" s="24"/>
      <c r="F119" s="18"/>
      <c r="G119"/>
    </row>
    <row r="120" spans="1:7" ht="15" x14ac:dyDescent="0.25">
      <c r="A120" s="18"/>
      <c r="B120" s="18"/>
      <c r="C120" s="18"/>
      <c r="D120" s="18"/>
      <c r="E120" s="24"/>
      <c r="F120" s="18"/>
      <c r="G120"/>
    </row>
    <row r="121" spans="1:7" ht="15" x14ac:dyDescent="0.25">
      <c r="A121" s="18"/>
      <c r="B121" s="18"/>
      <c r="C121" s="18"/>
      <c r="D121" s="18"/>
      <c r="E121" s="24"/>
      <c r="F121" s="18"/>
      <c r="G121"/>
    </row>
    <row r="122" spans="1:7" ht="15" x14ac:dyDescent="0.25">
      <c r="A122" s="18"/>
      <c r="B122" s="18"/>
      <c r="C122" s="18"/>
      <c r="D122" s="18"/>
      <c r="E122" s="24"/>
      <c r="F122" s="18"/>
      <c r="G122"/>
    </row>
    <row r="123" spans="1:7" ht="15" x14ac:dyDescent="0.25">
      <c r="A123" s="18"/>
      <c r="B123" s="18"/>
      <c r="C123" s="18"/>
      <c r="D123" s="18"/>
      <c r="E123" s="24"/>
      <c r="F123" s="18"/>
      <c r="G123"/>
    </row>
    <row r="124" spans="1:7" ht="15" x14ac:dyDescent="0.25">
      <c r="A124" s="18"/>
      <c r="B124" s="18"/>
      <c r="C124" s="18"/>
      <c r="D124" s="18"/>
      <c r="E124" s="24"/>
      <c r="F124" s="18"/>
      <c r="G124"/>
    </row>
    <row r="125" spans="1:7" ht="15" x14ac:dyDescent="0.25">
      <c r="A125" s="18"/>
      <c r="B125" s="18"/>
      <c r="C125" s="18"/>
      <c r="D125" s="18"/>
      <c r="E125" s="24"/>
      <c r="F125" s="18"/>
      <c r="G125"/>
    </row>
    <row r="126" spans="1:7" ht="15" x14ac:dyDescent="0.25">
      <c r="A126" s="18"/>
      <c r="B126" s="18"/>
      <c r="C126" s="18"/>
      <c r="D126" s="18"/>
      <c r="E126" s="24"/>
      <c r="F126" s="18"/>
      <c r="G126"/>
    </row>
    <row r="127" spans="1:7" ht="15" x14ac:dyDescent="0.25">
      <c r="A127" s="18"/>
      <c r="B127" s="18"/>
      <c r="C127" s="18"/>
      <c r="D127" s="18"/>
      <c r="E127" s="24"/>
      <c r="F127" s="18"/>
      <c r="G127"/>
    </row>
    <row r="128" spans="1:7" ht="15" x14ac:dyDescent="0.25">
      <c r="A128" s="18"/>
      <c r="B128" s="18"/>
      <c r="C128" s="18"/>
      <c r="D128" s="18"/>
      <c r="E128" s="24"/>
      <c r="F128" s="18"/>
      <c r="G128"/>
    </row>
    <row r="129" spans="1:7" ht="15" x14ac:dyDescent="0.25">
      <c r="A129" s="18"/>
      <c r="B129" s="18"/>
      <c r="C129" s="18"/>
      <c r="D129" s="18"/>
      <c r="E129" s="24"/>
      <c r="F129" s="18"/>
      <c r="G129"/>
    </row>
    <row r="130" spans="1:7" ht="15" x14ac:dyDescent="0.25">
      <c r="A130" s="18"/>
      <c r="B130" s="18"/>
      <c r="C130" s="18"/>
      <c r="D130" s="18"/>
      <c r="E130" s="24"/>
      <c r="F130" s="18"/>
      <c r="G130"/>
    </row>
    <row r="131" spans="1:7" ht="15" x14ac:dyDescent="0.25">
      <c r="A131" s="18"/>
      <c r="B131" s="18"/>
      <c r="C131" s="18"/>
      <c r="D131" s="18"/>
      <c r="E131" s="24"/>
      <c r="F131" s="18"/>
      <c r="G131"/>
    </row>
    <row r="132" spans="1:7" ht="15" x14ac:dyDescent="0.25">
      <c r="A132" s="18"/>
      <c r="B132" s="18"/>
      <c r="C132" s="18"/>
      <c r="D132" s="18"/>
      <c r="E132" s="24"/>
      <c r="F132" s="18"/>
      <c r="G132"/>
    </row>
    <row r="133" spans="1:7" ht="15" x14ac:dyDescent="0.25">
      <c r="A133" s="18"/>
      <c r="B133" s="18"/>
      <c r="C133" s="18"/>
      <c r="D133" s="18"/>
      <c r="E133" s="24"/>
      <c r="F133" s="18"/>
      <c r="G133"/>
    </row>
    <row r="134" spans="1:7" ht="15" x14ac:dyDescent="0.25">
      <c r="A134" s="18"/>
      <c r="B134" s="18"/>
      <c r="C134" s="18"/>
      <c r="D134" s="18"/>
      <c r="E134" s="24"/>
      <c r="F134" s="18"/>
      <c r="G134"/>
    </row>
    <row r="135" spans="1:7" ht="15" x14ac:dyDescent="0.25">
      <c r="A135" s="18"/>
      <c r="B135" s="18"/>
      <c r="C135" s="18"/>
      <c r="D135" s="18"/>
      <c r="E135" s="24"/>
      <c r="F135" s="18"/>
      <c r="G135"/>
    </row>
    <row r="136" spans="1:7" ht="15" x14ac:dyDescent="0.25">
      <c r="A136" s="18"/>
      <c r="B136" s="18"/>
      <c r="C136" s="18"/>
      <c r="D136" s="18"/>
      <c r="E136" s="24"/>
      <c r="F136" s="18"/>
      <c r="G136"/>
    </row>
    <row r="137" spans="1:7" ht="15" x14ac:dyDescent="0.25">
      <c r="A137" s="18"/>
      <c r="B137" s="18"/>
      <c r="C137" s="18"/>
      <c r="D137" s="18"/>
      <c r="E137" s="24"/>
      <c r="F137" s="18"/>
      <c r="G137"/>
    </row>
    <row r="138" spans="1:7" ht="15" x14ac:dyDescent="0.25">
      <c r="A138" s="18"/>
      <c r="B138" s="18"/>
      <c r="C138" s="18"/>
      <c r="D138" s="18"/>
      <c r="E138" s="24"/>
      <c r="F138" s="18"/>
      <c r="G138"/>
    </row>
    <row r="139" spans="1:7" ht="15" x14ac:dyDescent="0.25">
      <c r="A139" s="18"/>
      <c r="B139" s="18"/>
      <c r="C139" s="18"/>
      <c r="D139" s="18"/>
      <c r="E139" s="24"/>
      <c r="F139" s="18"/>
      <c r="G139"/>
    </row>
    <row r="140" spans="1:7" ht="15" x14ac:dyDescent="0.25">
      <c r="A140" s="18"/>
      <c r="B140" s="18"/>
      <c r="C140" s="18"/>
      <c r="D140" s="18"/>
      <c r="E140" s="24"/>
      <c r="F140" s="18"/>
      <c r="G140"/>
    </row>
    <row r="141" spans="1:7" ht="15" x14ac:dyDescent="0.25">
      <c r="A141" s="18"/>
      <c r="B141" s="18"/>
      <c r="C141" s="18"/>
      <c r="D141" s="18"/>
      <c r="E141" s="24"/>
      <c r="F141" s="18"/>
      <c r="G141"/>
    </row>
    <row r="142" spans="1:7" ht="15" x14ac:dyDescent="0.25">
      <c r="A142" s="18"/>
      <c r="B142" s="18"/>
      <c r="C142" s="18"/>
      <c r="D142" s="18"/>
      <c r="E142" s="24"/>
      <c r="F142" s="18"/>
      <c r="G142"/>
    </row>
    <row r="143" spans="1:7" ht="15" x14ac:dyDescent="0.25">
      <c r="A143" s="18"/>
      <c r="B143" s="18"/>
      <c r="C143" s="18"/>
      <c r="D143" s="18"/>
      <c r="E143" s="24"/>
      <c r="F143" s="18"/>
      <c r="G143"/>
    </row>
    <row r="144" spans="1:7" ht="15" x14ac:dyDescent="0.25">
      <c r="A144" s="18"/>
      <c r="B144" s="18"/>
      <c r="C144" s="18"/>
      <c r="D144" s="18"/>
      <c r="E144" s="24"/>
      <c r="F144" s="18"/>
      <c r="G144"/>
    </row>
    <row r="145" spans="1:7" ht="15" x14ac:dyDescent="0.25">
      <c r="A145" s="18"/>
      <c r="B145" s="18"/>
      <c r="C145" s="18"/>
      <c r="D145" s="18"/>
      <c r="E145" s="24"/>
      <c r="F145" s="18"/>
      <c r="G145"/>
    </row>
    <row r="146" spans="1:7" ht="15" x14ac:dyDescent="0.25">
      <c r="A146" s="18"/>
      <c r="B146" s="18"/>
      <c r="C146" s="18"/>
      <c r="D146" s="18"/>
      <c r="E146" s="24"/>
      <c r="F146" s="18"/>
      <c r="G146"/>
    </row>
    <row r="147" spans="1:7" ht="15" x14ac:dyDescent="0.25">
      <c r="A147" s="18"/>
      <c r="B147" s="18"/>
      <c r="C147" s="18"/>
      <c r="D147" s="18"/>
      <c r="E147" s="24"/>
      <c r="F147" s="18"/>
      <c r="G147"/>
    </row>
    <row r="148" spans="1:7" ht="15" x14ac:dyDescent="0.25">
      <c r="A148" s="18"/>
      <c r="B148" s="18"/>
      <c r="C148" s="18"/>
      <c r="D148" s="18"/>
      <c r="E148" s="24"/>
      <c r="F148" s="18"/>
      <c r="G148"/>
    </row>
    <row r="149" spans="1:7" ht="15" x14ac:dyDescent="0.25">
      <c r="A149" s="18"/>
      <c r="B149" s="18"/>
      <c r="C149" s="18"/>
      <c r="D149" s="18"/>
      <c r="E149" s="24"/>
      <c r="F149" s="18"/>
      <c r="G149"/>
    </row>
    <row r="150" spans="1:7" ht="15" x14ac:dyDescent="0.25">
      <c r="A150" s="18"/>
      <c r="B150" s="18"/>
      <c r="C150" s="18"/>
      <c r="D150" s="18"/>
      <c r="E150" s="24"/>
      <c r="F150" s="18"/>
      <c r="G150"/>
    </row>
    <row r="151" spans="1:7" ht="15" x14ac:dyDescent="0.25">
      <c r="A151" s="18"/>
      <c r="B151" s="18"/>
      <c r="C151" s="18"/>
      <c r="D151" s="18"/>
      <c r="E151" s="24"/>
      <c r="F151" s="18"/>
      <c r="G151"/>
    </row>
    <row r="152" spans="1:7" ht="15" x14ac:dyDescent="0.25">
      <c r="A152" s="18"/>
      <c r="B152" s="18"/>
      <c r="C152" s="18"/>
      <c r="D152" s="18"/>
      <c r="E152" s="24"/>
      <c r="F152" s="18"/>
      <c r="G152"/>
    </row>
    <row r="153" spans="1:7" ht="15" x14ac:dyDescent="0.25">
      <c r="A153" s="18"/>
      <c r="B153" s="18"/>
      <c r="C153" s="18"/>
      <c r="D153" s="18"/>
      <c r="E153" s="24"/>
      <c r="F153" s="18"/>
      <c r="G153"/>
    </row>
    <row r="154" spans="1:7" ht="15" x14ac:dyDescent="0.25">
      <c r="A154" s="18"/>
      <c r="B154" s="18"/>
      <c r="C154" s="18"/>
      <c r="D154" s="18"/>
      <c r="E154" s="24"/>
      <c r="F154" s="18"/>
      <c r="G154"/>
    </row>
    <row r="155" spans="1:7" ht="15" x14ac:dyDescent="0.25">
      <c r="A155" s="18"/>
      <c r="B155" s="18"/>
      <c r="C155" s="18"/>
      <c r="D155" s="18"/>
      <c r="E155" s="24"/>
      <c r="F155" s="18"/>
      <c r="G155"/>
    </row>
    <row r="156" spans="1:7" ht="15" x14ac:dyDescent="0.25">
      <c r="A156" s="18"/>
      <c r="B156" s="18"/>
      <c r="C156" s="18"/>
      <c r="D156" s="18"/>
      <c r="E156" s="24"/>
      <c r="F156" s="18"/>
      <c r="G156"/>
    </row>
    <row r="157" spans="1:7" ht="15" x14ac:dyDescent="0.25">
      <c r="A157" s="18"/>
      <c r="B157" s="18"/>
      <c r="C157" s="18"/>
      <c r="D157" s="18"/>
      <c r="E157" s="24"/>
      <c r="F157" s="18"/>
      <c r="G157"/>
    </row>
    <row r="158" spans="1:7" ht="15" x14ac:dyDescent="0.25">
      <c r="A158" s="18"/>
      <c r="B158" s="18"/>
      <c r="C158" s="18"/>
      <c r="D158" s="18"/>
      <c r="E158" s="24"/>
      <c r="F158" s="18"/>
      <c r="G158"/>
    </row>
    <row r="159" spans="1:7" ht="15" x14ac:dyDescent="0.25">
      <c r="A159" s="18"/>
      <c r="B159" s="18"/>
      <c r="C159" s="18"/>
      <c r="D159" s="18"/>
      <c r="E159" s="24"/>
      <c r="F159" s="18"/>
      <c r="G159"/>
    </row>
    <row r="160" spans="1:7" ht="15" x14ac:dyDescent="0.25">
      <c r="A160" s="18"/>
      <c r="B160" s="18"/>
      <c r="C160" s="18"/>
      <c r="D160" s="18"/>
      <c r="E160" s="24"/>
      <c r="F160" s="18"/>
      <c r="G160"/>
    </row>
    <row r="161" spans="1:7" ht="15" x14ac:dyDescent="0.25">
      <c r="A161" s="18"/>
      <c r="B161" s="18"/>
      <c r="C161" s="18"/>
      <c r="D161" s="18"/>
      <c r="E161" s="24"/>
      <c r="F161" s="18"/>
      <c r="G161"/>
    </row>
    <row r="162" spans="1:7" ht="15" x14ac:dyDescent="0.25">
      <c r="A162" s="18"/>
      <c r="B162" s="18"/>
      <c r="C162" s="18"/>
      <c r="D162" s="18"/>
      <c r="E162" s="24"/>
      <c r="F162" s="18"/>
      <c r="G162"/>
    </row>
    <row r="163" spans="1:7" ht="15" x14ac:dyDescent="0.25">
      <c r="A163" s="18"/>
      <c r="B163" s="18"/>
      <c r="C163" s="18"/>
      <c r="D163" s="18"/>
      <c r="E163" s="24"/>
      <c r="F163" s="18"/>
      <c r="G163"/>
    </row>
    <row r="164" spans="1:7" ht="15" x14ac:dyDescent="0.25">
      <c r="A164" s="18"/>
      <c r="B164" s="18"/>
      <c r="C164" s="18"/>
      <c r="D164" s="18"/>
      <c r="E164" s="24"/>
      <c r="F164" s="18"/>
      <c r="G164"/>
    </row>
    <row r="165" spans="1:7" ht="15" x14ac:dyDescent="0.25">
      <c r="A165" s="18"/>
      <c r="B165" s="18"/>
      <c r="C165" s="18"/>
      <c r="D165" s="18"/>
      <c r="E165" s="24"/>
      <c r="F165" s="18"/>
      <c r="G165"/>
    </row>
    <row r="166" spans="1:7" ht="15" x14ac:dyDescent="0.25">
      <c r="A166" s="18"/>
      <c r="B166" s="18"/>
      <c r="C166" s="18"/>
      <c r="D166" s="18"/>
      <c r="E166" s="24"/>
      <c r="F166" s="18"/>
      <c r="G166"/>
    </row>
    <row r="167" spans="1:7" ht="15" x14ac:dyDescent="0.25">
      <c r="A167" s="18"/>
      <c r="B167" s="18"/>
      <c r="C167" s="18"/>
      <c r="D167" s="18"/>
      <c r="E167" s="24"/>
      <c r="F167" s="18"/>
      <c r="G167"/>
    </row>
    <row r="168" spans="1:7" ht="15" x14ac:dyDescent="0.25">
      <c r="A168" s="18"/>
      <c r="B168" s="18"/>
      <c r="C168" s="18"/>
      <c r="D168" s="18"/>
      <c r="E168" s="24"/>
      <c r="F168" s="18"/>
      <c r="G168"/>
    </row>
    <row r="169" spans="1:7" ht="15" x14ac:dyDescent="0.25">
      <c r="A169" s="18"/>
      <c r="B169" s="18"/>
      <c r="C169" s="18"/>
      <c r="D169" s="18"/>
      <c r="E169" s="24"/>
      <c r="F169" s="18"/>
      <c r="G169"/>
    </row>
    <row r="170" spans="1:7" ht="15" x14ac:dyDescent="0.25">
      <c r="A170" s="18"/>
      <c r="B170" s="18"/>
      <c r="C170" s="18"/>
      <c r="D170" s="18"/>
      <c r="E170" s="24"/>
      <c r="F170" s="18"/>
      <c r="G170"/>
    </row>
    <row r="171" spans="1:7" ht="15" x14ac:dyDescent="0.25">
      <c r="A171" s="18"/>
      <c r="B171" s="18"/>
      <c r="C171" s="18"/>
      <c r="D171" s="18"/>
      <c r="E171" s="24"/>
      <c r="F171" s="18"/>
      <c r="G171"/>
    </row>
    <row r="172" spans="1:7" ht="15" x14ac:dyDescent="0.25">
      <c r="A172" s="18"/>
      <c r="B172" s="18"/>
      <c r="C172" s="18"/>
      <c r="D172" s="18"/>
      <c r="E172" s="24"/>
      <c r="F172" s="18"/>
      <c r="G172"/>
    </row>
    <row r="173" spans="1:7" ht="15" x14ac:dyDescent="0.25">
      <c r="A173" s="18"/>
      <c r="B173" s="18"/>
      <c r="C173" s="18"/>
      <c r="D173" s="18"/>
      <c r="E173" s="24"/>
      <c r="F173" s="18"/>
      <c r="G173"/>
    </row>
    <row r="174" spans="1:7" ht="15" x14ac:dyDescent="0.25">
      <c r="A174" s="18"/>
      <c r="B174" s="18"/>
      <c r="C174" s="18"/>
      <c r="D174" s="18"/>
      <c r="E174" s="24"/>
      <c r="F174" s="18"/>
      <c r="G174"/>
    </row>
    <row r="175" spans="1:7" ht="15" x14ac:dyDescent="0.25">
      <c r="A175" s="18"/>
      <c r="B175" s="18"/>
      <c r="C175" s="18"/>
      <c r="D175" s="18"/>
      <c r="E175" s="24"/>
      <c r="F175" s="18"/>
      <c r="G175"/>
    </row>
    <row r="176" spans="1:7" ht="15" x14ac:dyDescent="0.25">
      <c r="A176" s="18"/>
      <c r="B176" s="18"/>
      <c r="C176" s="18"/>
      <c r="D176" s="18"/>
      <c r="E176" s="24"/>
      <c r="F176" s="18"/>
      <c r="G176"/>
    </row>
    <row r="177" spans="1:7" ht="15" x14ac:dyDescent="0.25">
      <c r="A177" s="18"/>
      <c r="B177" s="18"/>
      <c r="C177" s="18"/>
      <c r="D177" s="18"/>
      <c r="E177" s="24"/>
      <c r="F177" s="18"/>
      <c r="G177"/>
    </row>
    <row r="178" spans="1:7" ht="15" x14ac:dyDescent="0.25">
      <c r="A178" s="18"/>
      <c r="B178" s="18"/>
      <c r="C178" s="18"/>
      <c r="D178" s="18"/>
      <c r="E178" s="24"/>
      <c r="F178" s="18"/>
      <c r="G178"/>
    </row>
    <row r="179" spans="1:7" ht="15" x14ac:dyDescent="0.25">
      <c r="A179" s="18"/>
      <c r="B179" s="18"/>
      <c r="C179" s="18"/>
      <c r="D179" s="18"/>
      <c r="E179" s="24"/>
      <c r="F179" s="18"/>
      <c r="G179"/>
    </row>
    <row r="180" spans="1:7" ht="15" x14ac:dyDescent="0.25">
      <c r="A180" s="18"/>
      <c r="B180" s="18"/>
      <c r="C180" s="18"/>
      <c r="D180" s="18"/>
      <c r="E180" s="24"/>
      <c r="F180" s="18"/>
      <c r="G180"/>
    </row>
    <row r="181" spans="1:7" ht="15" x14ac:dyDescent="0.25">
      <c r="A181" s="18"/>
      <c r="B181" s="18"/>
      <c r="C181" s="18"/>
      <c r="D181" s="18"/>
      <c r="E181" s="24"/>
      <c r="F181" s="18"/>
      <c r="G181"/>
    </row>
    <row r="182" spans="1:7" ht="15" x14ac:dyDescent="0.25">
      <c r="A182" s="18"/>
      <c r="B182" s="18"/>
      <c r="C182" s="18"/>
      <c r="D182" s="18"/>
      <c r="E182" s="24"/>
      <c r="F182" s="18"/>
      <c r="G182"/>
    </row>
    <row r="183" spans="1:7" ht="15" x14ac:dyDescent="0.25">
      <c r="A183" s="18"/>
      <c r="B183" s="18"/>
      <c r="C183" s="18"/>
      <c r="D183" s="18"/>
      <c r="E183" s="24"/>
      <c r="F183" s="18"/>
      <c r="G183"/>
    </row>
    <row r="184" spans="1:7" ht="15" x14ac:dyDescent="0.25">
      <c r="A184" s="18"/>
      <c r="B184" s="18"/>
      <c r="C184" s="18"/>
      <c r="D184" s="18"/>
      <c r="E184" s="24"/>
      <c r="F184" s="18"/>
      <c r="G184"/>
    </row>
    <row r="185" spans="1:7" ht="15" x14ac:dyDescent="0.25">
      <c r="A185" s="18"/>
      <c r="B185" s="18"/>
      <c r="C185" s="18"/>
      <c r="D185" s="18"/>
      <c r="E185" s="24"/>
      <c r="F185" s="18"/>
      <c r="G185"/>
    </row>
    <row r="186" spans="1:7" ht="15" x14ac:dyDescent="0.25">
      <c r="A186" s="18"/>
      <c r="B186" s="18"/>
      <c r="C186" s="18"/>
      <c r="D186" s="18"/>
      <c r="E186" s="24"/>
      <c r="F186" s="18"/>
      <c r="G186"/>
    </row>
    <row r="187" spans="1:7" ht="15" x14ac:dyDescent="0.25">
      <c r="A187" s="18"/>
      <c r="B187" s="18"/>
      <c r="C187" s="18"/>
      <c r="D187" s="18"/>
      <c r="E187" s="24"/>
      <c r="F187" s="18"/>
      <c r="G187"/>
    </row>
    <row r="188" spans="1:7" ht="15" x14ac:dyDescent="0.25">
      <c r="A188" s="18"/>
      <c r="B188" s="18"/>
      <c r="C188" s="18"/>
      <c r="D188" s="18"/>
      <c r="E188" s="24"/>
      <c r="F188" s="18"/>
      <c r="G188"/>
    </row>
    <row r="189" spans="1:7" ht="15" x14ac:dyDescent="0.25">
      <c r="A189" s="18"/>
      <c r="B189" s="18"/>
      <c r="C189" s="18"/>
      <c r="D189" s="18"/>
      <c r="E189" s="24"/>
      <c r="F189" s="18"/>
      <c r="G189"/>
    </row>
    <row r="190" spans="1:7" ht="15" x14ac:dyDescent="0.25">
      <c r="A190" s="18"/>
      <c r="B190" s="18"/>
      <c r="C190" s="18"/>
      <c r="D190" s="18"/>
      <c r="E190" s="24"/>
      <c r="F190" s="18"/>
      <c r="G190"/>
    </row>
    <row r="191" spans="1:7" ht="15" x14ac:dyDescent="0.25">
      <c r="A191" s="18"/>
      <c r="B191" s="18"/>
      <c r="C191" s="18"/>
      <c r="D191" s="18"/>
      <c r="E191" s="24"/>
      <c r="F191" s="18"/>
      <c r="G191"/>
    </row>
    <row r="192" spans="1:7" ht="15" x14ac:dyDescent="0.25">
      <c r="A192" s="18"/>
      <c r="B192" s="18"/>
      <c r="C192" s="18"/>
      <c r="D192" s="18"/>
      <c r="E192" s="24"/>
      <c r="F192" s="18"/>
      <c r="G192"/>
    </row>
    <row r="193" spans="1:7" ht="15" x14ac:dyDescent="0.25">
      <c r="A193" s="18"/>
      <c r="B193" s="18"/>
      <c r="C193" s="18"/>
      <c r="D193" s="18"/>
      <c r="E193" s="24"/>
      <c r="F193" s="18"/>
      <c r="G193"/>
    </row>
    <row r="194" spans="1:7" ht="15" x14ac:dyDescent="0.25">
      <c r="A194" s="18"/>
      <c r="B194" s="18"/>
      <c r="C194" s="18"/>
      <c r="D194" s="18"/>
      <c r="E194" s="24"/>
      <c r="F194" s="18"/>
      <c r="G194"/>
    </row>
    <row r="195" spans="1:7" ht="15" x14ac:dyDescent="0.25">
      <c r="A195" s="18"/>
      <c r="B195" s="18"/>
      <c r="C195" s="18"/>
      <c r="D195" s="18"/>
      <c r="E195" s="24"/>
      <c r="F195" s="18"/>
      <c r="G195"/>
    </row>
    <row r="196" spans="1:7" ht="15" x14ac:dyDescent="0.25">
      <c r="A196" s="18"/>
      <c r="B196" s="18"/>
      <c r="C196" s="18"/>
      <c r="D196" s="18"/>
      <c r="E196" s="24"/>
      <c r="F196" s="18"/>
      <c r="G196"/>
    </row>
    <row r="197" spans="1:7" ht="15" x14ac:dyDescent="0.25">
      <c r="A197" s="18"/>
      <c r="B197" s="18"/>
      <c r="C197" s="18"/>
      <c r="D197" s="18"/>
      <c r="E197" s="24"/>
      <c r="F197" s="18"/>
      <c r="G197"/>
    </row>
    <row r="198" spans="1:7" ht="15" x14ac:dyDescent="0.25">
      <c r="A198" s="18"/>
      <c r="B198" s="18"/>
      <c r="C198" s="18"/>
      <c r="D198" s="18"/>
      <c r="E198" s="24"/>
      <c r="F198" s="18"/>
      <c r="G198"/>
    </row>
    <row r="199" spans="1:7" ht="15" x14ac:dyDescent="0.25">
      <c r="A199" s="18"/>
      <c r="B199" s="18"/>
      <c r="C199" s="18"/>
      <c r="D199" s="18"/>
      <c r="E199" s="24"/>
      <c r="F199" s="18"/>
      <c r="G199"/>
    </row>
    <row r="200" spans="1:7" ht="15" x14ac:dyDescent="0.25">
      <c r="A200" s="18"/>
      <c r="B200" s="18"/>
      <c r="C200" s="18"/>
      <c r="D200" s="18"/>
      <c r="E200" s="24"/>
      <c r="F200" s="18"/>
      <c r="G200"/>
    </row>
    <row r="201" spans="1:7" ht="15" x14ac:dyDescent="0.25">
      <c r="A201" s="18"/>
      <c r="B201" s="18"/>
      <c r="C201" s="18"/>
      <c r="D201" s="18"/>
      <c r="E201" s="24"/>
      <c r="F201" s="18"/>
      <c r="G201"/>
    </row>
    <row r="202" spans="1:7" ht="15" x14ac:dyDescent="0.25">
      <c r="A202" s="18"/>
      <c r="B202" s="18"/>
      <c r="C202" s="18"/>
      <c r="D202" s="18"/>
      <c r="E202" s="24"/>
      <c r="F202" s="18"/>
      <c r="G202"/>
    </row>
    <row r="203" spans="1:7" ht="15" x14ac:dyDescent="0.25">
      <c r="A203" s="18"/>
      <c r="B203" s="18"/>
      <c r="C203" s="18"/>
      <c r="D203" s="18"/>
      <c r="E203" s="24"/>
      <c r="F203" s="18"/>
      <c r="G203"/>
    </row>
    <row r="204" spans="1:7" ht="15" x14ac:dyDescent="0.25">
      <c r="A204" s="18"/>
      <c r="B204" s="18"/>
      <c r="C204" s="18"/>
      <c r="D204" s="18"/>
      <c r="E204" s="24"/>
      <c r="F204" s="18"/>
      <c r="G204"/>
    </row>
    <row r="205" spans="1:7" ht="15" x14ac:dyDescent="0.25">
      <c r="A205" s="18"/>
      <c r="B205" s="18"/>
      <c r="C205" s="18"/>
      <c r="D205" s="18"/>
      <c r="E205" s="24"/>
      <c r="F205" s="18"/>
      <c r="G205"/>
    </row>
    <row r="206" spans="1:7" ht="15" x14ac:dyDescent="0.25">
      <c r="A206" s="18"/>
      <c r="B206" s="18"/>
      <c r="C206" s="18"/>
      <c r="D206" s="18"/>
      <c r="E206" s="24"/>
      <c r="F206" s="18"/>
      <c r="G206"/>
    </row>
    <row r="207" spans="1:7" ht="15" x14ac:dyDescent="0.25">
      <c r="A207" s="18"/>
      <c r="B207" s="18"/>
      <c r="C207" s="18"/>
      <c r="D207" s="18"/>
      <c r="E207" s="24"/>
      <c r="F207" s="18"/>
      <c r="G207"/>
    </row>
    <row r="208" spans="1:7" ht="15" x14ac:dyDescent="0.25">
      <c r="A208" s="18"/>
      <c r="B208" s="18"/>
      <c r="C208" s="18"/>
      <c r="D208" s="18"/>
      <c r="E208" s="24"/>
      <c r="F208" s="18"/>
      <c r="G208"/>
    </row>
    <row r="209" spans="1:7" ht="15" x14ac:dyDescent="0.25">
      <c r="A209" s="18"/>
      <c r="B209" s="18"/>
      <c r="C209" s="18"/>
      <c r="D209" s="18"/>
      <c r="E209" s="24"/>
      <c r="F209" s="18"/>
      <c r="G209"/>
    </row>
    <row r="210" spans="1:7" ht="15" x14ac:dyDescent="0.25">
      <c r="A210" s="18"/>
      <c r="B210" s="18"/>
      <c r="C210" s="18"/>
      <c r="D210" s="18"/>
      <c r="E210" s="24"/>
      <c r="F210" s="18"/>
      <c r="G210"/>
    </row>
    <row r="211" spans="1:7" ht="15" x14ac:dyDescent="0.25">
      <c r="A211" s="18"/>
      <c r="B211" s="18"/>
      <c r="C211" s="18"/>
      <c r="D211" s="18"/>
      <c r="E211" s="24"/>
      <c r="F211" s="18"/>
      <c r="G211"/>
    </row>
    <row r="212" spans="1:7" ht="15" x14ac:dyDescent="0.25">
      <c r="A212" s="18"/>
      <c r="B212" s="18"/>
      <c r="C212" s="18"/>
      <c r="D212" s="18"/>
      <c r="E212" s="24"/>
      <c r="F212" s="18"/>
      <c r="G212"/>
    </row>
    <row r="213" spans="1:7" ht="15" x14ac:dyDescent="0.25">
      <c r="A213" s="18"/>
      <c r="B213" s="18"/>
      <c r="C213" s="18"/>
      <c r="D213" s="18"/>
      <c r="E213" s="24"/>
      <c r="F213" s="18"/>
      <c r="G213"/>
    </row>
    <row r="214" spans="1:7" ht="15" x14ac:dyDescent="0.25">
      <c r="A214" s="18"/>
      <c r="B214" s="18"/>
      <c r="C214" s="18"/>
      <c r="D214" s="18"/>
      <c r="E214" s="24"/>
      <c r="F214" s="18"/>
      <c r="G214"/>
    </row>
    <row r="215" spans="1:7" ht="15" x14ac:dyDescent="0.25">
      <c r="A215" s="18"/>
      <c r="B215" s="18"/>
      <c r="C215" s="18"/>
      <c r="D215" s="18"/>
      <c r="E215" s="24"/>
      <c r="F215" s="18"/>
      <c r="G215"/>
    </row>
    <row r="216" spans="1:7" ht="15" x14ac:dyDescent="0.25">
      <c r="A216" s="18"/>
      <c r="B216" s="18"/>
      <c r="C216" s="18"/>
      <c r="D216" s="18"/>
      <c r="E216" s="24"/>
      <c r="F216" s="18"/>
      <c r="G216"/>
    </row>
    <row r="217" spans="1:7" ht="15" x14ac:dyDescent="0.25">
      <c r="A217" s="18"/>
      <c r="B217" s="18"/>
      <c r="C217" s="18"/>
      <c r="D217" s="18"/>
      <c r="E217" s="24"/>
      <c r="F217" s="18"/>
      <c r="G217"/>
    </row>
    <row r="218" spans="1:7" ht="15" x14ac:dyDescent="0.25">
      <c r="A218" s="18"/>
      <c r="B218" s="18"/>
      <c r="C218" s="18"/>
      <c r="D218" s="18"/>
      <c r="E218" s="24"/>
      <c r="F218" s="18"/>
      <c r="G218"/>
    </row>
    <row r="219" spans="1:7" ht="15" x14ac:dyDescent="0.25">
      <c r="A219" s="18"/>
      <c r="B219" s="18"/>
      <c r="C219" s="18"/>
      <c r="D219" s="18"/>
      <c r="E219" s="24"/>
      <c r="F219" s="18"/>
      <c r="G219"/>
    </row>
    <row r="220" spans="1:7" ht="15" x14ac:dyDescent="0.25">
      <c r="A220" s="18"/>
      <c r="B220" s="18"/>
      <c r="C220" s="18"/>
      <c r="D220" s="18"/>
      <c r="E220" s="24"/>
      <c r="F220" s="18"/>
      <c r="G220"/>
    </row>
    <row r="221" spans="1:7" ht="15" x14ac:dyDescent="0.25">
      <c r="A221" s="18"/>
      <c r="B221" s="18"/>
      <c r="C221" s="18"/>
      <c r="D221" s="18"/>
      <c r="E221" s="24"/>
      <c r="F221" s="18"/>
      <c r="G221"/>
    </row>
    <row r="222" spans="1:7" ht="15" x14ac:dyDescent="0.25">
      <c r="A222" s="18"/>
      <c r="B222" s="18"/>
      <c r="C222" s="18"/>
      <c r="D222" s="18"/>
      <c r="E222" s="24"/>
      <c r="F222" s="18"/>
      <c r="G222"/>
    </row>
    <row r="223" spans="1:7" ht="15" x14ac:dyDescent="0.25">
      <c r="A223" s="18"/>
      <c r="B223" s="18"/>
      <c r="C223" s="18"/>
      <c r="D223" s="18"/>
      <c r="E223" s="24"/>
      <c r="F223" s="18"/>
      <c r="G223"/>
    </row>
    <row r="224" spans="1:7" ht="15" x14ac:dyDescent="0.25">
      <c r="A224" s="18"/>
      <c r="B224" s="18"/>
      <c r="C224" s="18"/>
      <c r="D224" s="18"/>
      <c r="E224" s="24"/>
      <c r="F224" s="18"/>
      <c r="G224"/>
    </row>
    <row r="225" spans="1:7" ht="15" x14ac:dyDescent="0.25">
      <c r="A225" s="18"/>
      <c r="B225" s="18"/>
      <c r="C225" s="18"/>
      <c r="D225" s="18"/>
      <c r="E225" s="24"/>
      <c r="F225" s="18"/>
      <c r="G225"/>
    </row>
    <row r="226" spans="1:7" ht="15" x14ac:dyDescent="0.25">
      <c r="A226" s="18"/>
      <c r="B226" s="18"/>
      <c r="C226" s="18"/>
      <c r="D226" s="18"/>
      <c r="E226" s="24"/>
      <c r="F226" s="18"/>
      <c r="G226"/>
    </row>
    <row r="227" spans="1:7" ht="15" x14ac:dyDescent="0.25">
      <c r="A227" s="18"/>
      <c r="B227" s="18"/>
      <c r="C227" s="18"/>
      <c r="D227" s="18"/>
      <c r="E227" s="24"/>
      <c r="F227" s="18"/>
      <c r="G227"/>
    </row>
    <row r="228" spans="1:7" ht="15" x14ac:dyDescent="0.25">
      <c r="A228" s="18"/>
      <c r="B228" s="18"/>
      <c r="C228" s="18"/>
      <c r="D228" s="18"/>
      <c r="E228" s="24"/>
      <c r="F228" s="18"/>
      <c r="G228"/>
    </row>
    <row r="229" spans="1:7" ht="15" x14ac:dyDescent="0.25">
      <c r="A229" s="18"/>
      <c r="B229" s="18"/>
      <c r="C229" s="18"/>
      <c r="D229" s="18"/>
      <c r="E229" s="24"/>
      <c r="F229" s="18"/>
      <c r="G229"/>
    </row>
    <row r="230" spans="1:7" ht="15" x14ac:dyDescent="0.25">
      <c r="A230" s="18"/>
      <c r="B230" s="18"/>
      <c r="C230" s="18"/>
      <c r="D230" s="18"/>
      <c r="E230" s="24"/>
      <c r="F230" s="18"/>
      <c r="G230"/>
    </row>
    <row r="231" spans="1:7" ht="15" x14ac:dyDescent="0.25">
      <c r="A231" s="18"/>
      <c r="B231" s="18"/>
      <c r="C231" s="18"/>
      <c r="D231" s="18"/>
      <c r="E231" s="24"/>
      <c r="F231" s="18"/>
      <c r="G231"/>
    </row>
    <row r="232" spans="1:7" ht="15" x14ac:dyDescent="0.25">
      <c r="A232" s="18"/>
      <c r="B232" s="18"/>
      <c r="C232" s="18"/>
      <c r="D232" s="18"/>
      <c r="E232" s="24"/>
      <c r="F232" s="18"/>
      <c r="G232"/>
    </row>
    <row r="233" spans="1:7" ht="15" x14ac:dyDescent="0.25">
      <c r="A233" s="18"/>
      <c r="B233" s="18"/>
      <c r="C233" s="18"/>
      <c r="D233" s="18"/>
      <c r="E233" s="24"/>
      <c r="F233" s="18"/>
      <c r="G233"/>
    </row>
    <row r="234" spans="1:7" ht="15" x14ac:dyDescent="0.25">
      <c r="A234" s="18"/>
      <c r="B234" s="18"/>
      <c r="C234" s="18"/>
      <c r="D234" s="18"/>
      <c r="E234" s="24"/>
      <c r="F234" s="18"/>
      <c r="G234"/>
    </row>
    <row r="235" spans="1:7" ht="15" x14ac:dyDescent="0.25">
      <c r="A235" s="18"/>
      <c r="B235" s="18"/>
      <c r="C235" s="18"/>
      <c r="D235" s="18"/>
      <c r="E235" s="24"/>
      <c r="F235" s="18"/>
      <c r="G235"/>
    </row>
    <row r="236" spans="1:7" ht="15" x14ac:dyDescent="0.25">
      <c r="A236" s="18"/>
      <c r="B236" s="18"/>
      <c r="C236" s="18"/>
      <c r="D236" s="18"/>
      <c r="E236" s="24"/>
      <c r="F236" s="18"/>
      <c r="G236"/>
    </row>
    <row r="237" spans="1:7" ht="15" x14ac:dyDescent="0.25">
      <c r="A237" s="18"/>
      <c r="B237" s="18"/>
      <c r="C237" s="18"/>
      <c r="D237" s="18"/>
      <c r="E237" s="24"/>
      <c r="F237" s="18"/>
      <c r="G237"/>
    </row>
    <row r="238" spans="1:7" ht="15" x14ac:dyDescent="0.25">
      <c r="A238" s="18"/>
      <c r="B238" s="18"/>
      <c r="C238" s="18"/>
      <c r="D238" s="18"/>
      <c r="E238" s="24"/>
      <c r="F238" s="18"/>
      <c r="G238"/>
    </row>
    <row r="239" spans="1:7" ht="15" x14ac:dyDescent="0.25">
      <c r="A239" s="18"/>
      <c r="B239" s="18"/>
      <c r="C239" s="18"/>
      <c r="D239" s="18"/>
      <c r="E239" s="24"/>
      <c r="F239" s="18"/>
      <c r="G239"/>
    </row>
    <row r="240" spans="1:7" ht="15" x14ac:dyDescent="0.25">
      <c r="A240" s="18"/>
      <c r="B240" s="18"/>
      <c r="C240" s="18"/>
      <c r="D240" s="18"/>
      <c r="E240" s="24"/>
      <c r="F240" s="18"/>
      <c r="G240"/>
    </row>
    <row r="241" spans="1:7" ht="15" x14ac:dyDescent="0.25">
      <c r="A241" s="18"/>
      <c r="B241" s="18"/>
      <c r="C241" s="18"/>
      <c r="D241" s="18"/>
      <c r="E241" s="24"/>
      <c r="F241" s="18"/>
      <c r="G241"/>
    </row>
    <row r="242" spans="1:7" ht="15" x14ac:dyDescent="0.25">
      <c r="A242" s="18"/>
      <c r="B242" s="18"/>
      <c r="C242" s="18"/>
      <c r="D242" s="18"/>
      <c r="E242" s="24"/>
      <c r="F242" s="18"/>
      <c r="G242"/>
    </row>
    <row r="243" spans="1:7" ht="15" x14ac:dyDescent="0.25">
      <c r="A243" s="18"/>
      <c r="B243" s="18"/>
      <c r="C243" s="18"/>
      <c r="D243" s="18"/>
      <c r="E243" s="24"/>
      <c r="F243" s="18"/>
      <c r="G243"/>
    </row>
    <row r="244" spans="1:7" ht="15" x14ac:dyDescent="0.25">
      <c r="A244" s="18"/>
      <c r="B244" s="18"/>
      <c r="C244" s="18"/>
      <c r="D244" s="18"/>
      <c r="E244" s="24"/>
      <c r="F244" s="18"/>
      <c r="G244"/>
    </row>
    <row r="245" spans="1:7" ht="15" x14ac:dyDescent="0.25">
      <c r="A245" s="18"/>
      <c r="B245" s="18"/>
      <c r="C245" s="18"/>
      <c r="D245" s="18"/>
      <c r="E245" s="24"/>
      <c r="F245" s="18"/>
      <c r="G245"/>
    </row>
    <row r="246" spans="1:7" ht="15" x14ac:dyDescent="0.25">
      <c r="A246" s="18"/>
      <c r="B246" s="18"/>
      <c r="C246" s="18"/>
      <c r="D246" s="18"/>
      <c r="E246" s="24"/>
      <c r="F246" s="18"/>
      <c r="G246"/>
    </row>
    <row r="247" spans="1:7" ht="15" x14ac:dyDescent="0.25">
      <c r="A247" s="18"/>
      <c r="B247" s="18"/>
      <c r="C247" s="18"/>
      <c r="D247" s="18"/>
      <c r="E247" s="24"/>
      <c r="F247" s="18"/>
      <c r="G247"/>
    </row>
    <row r="248" spans="1:7" ht="15" x14ac:dyDescent="0.25">
      <c r="A248" s="18"/>
      <c r="B248" s="18"/>
      <c r="C248" s="18"/>
      <c r="D248" s="18"/>
      <c r="E248" s="24"/>
      <c r="F248" s="18"/>
      <c r="G248"/>
    </row>
    <row r="249" spans="1:7" ht="15" x14ac:dyDescent="0.25">
      <c r="A249" s="18"/>
      <c r="B249" s="18"/>
      <c r="C249" s="18"/>
      <c r="D249" s="18"/>
      <c r="E249" s="24"/>
      <c r="F249" s="18"/>
      <c r="G249"/>
    </row>
    <row r="250" spans="1:7" ht="15" x14ac:dyDescent="0.25">
      <c r="A250" s="18"/>
      <c r="B250" s="18"/>
      <c r="C250" s="18"/>
      <c r="D250" s="18"/>
      <c r="E250" s="24"/>
      <c r="F250" s="18"/>
      <c r="G250"/>
    </row>
    <row r="251" spans="1:7" ht="15" x14ac:dyDescent="0.25">
      <c r="A251" s="18"/>
      <c r="B251" s="18"/>
      <c r="C251" s="18"/>
      <c r="D251" s="18"/>
      <c r="E251" s="24"/>
      <c r="F251" s="18"/>
      <c r="G251"/>
    </row>
    <row r="252" spans="1:7" ht="15" x14ac:dyDescent="0.25">
      <c r="A252" s="18"/>
      <c r="B252" s="18"/>
      <c r="C252" s="18"/>
      <c r="D252" s="18"/>
      <c r="E252" s="24"/>
      <c r="F252" s="18"/>
      <c r="G252"/>
    </row>
    <row r="253" spans="1:7" ht="15" x14ac:dyDescent="0.25">
      <c r="A253" s="18"/>
      <c r="B253" s="18"/>
      <c r="C253" s="18"/>
      <c r="D253" s="18"/>
      <c r="E253" s="24"/>
      <c r="F253" s="18"/>
      <c r="G253"/>
    </row>
    <row r="254" spans="1:7" ht="15" x14ac:dyDescent="0.25">
      <c r="A254" s="18"/>
      <c r="B254" s="18"/>
      <c r="C254" s="18"/>
      <c r="D254" s="18"/>
      <c r="E254" s="24"/>
      <c r="F254" s="18"/>
      <c r="G254"/>
    </row>
    <row r="255" spans="1:7" ht="15" x14ac:dyDescent="0.25">
      <c r="A255" s="18"/>
      <c r="B255" s="18"/>
      <c r="C255" s="18"/>
      <c r="D255" s="18"/>
      <c r="E255" s="24"/>
      <c r="F255" s="18"/>
      <c r="G255"/>
    </row>
    <row r="256" spans="1:7" ht="15" x14ac:dyDescent="0.25">
      <c r="A256" s="18"/>
      <c r="B256" s="18"/>
      <c r="C256" s="18"/>
      <c r="D256" s="18"/>
      <c r="E256" s="24"/>
      <c r="F256" s="18"/>
      <c r="G256"/>
    </row>
    <row r="257" spans="1:7" ht="15" x14ac:dyDescent="0.25">
      <c r="A257" s="18"/>
      <c r="B257" s="18"/>
      <c r="C257" s="18"/>
      <c r="D257" s="18"/>
      <c r="E257" s="24"/>
      <c r="F257" s="18"/>
      <c r="G257"/>
    </row>
    <row r="258" spans="1:7" ht="15" x14ac:dyDescent="0.25">
      <c r="A258" s="18"/>
      <c r="B258" s="18"/>
      <c r="C258" s="18"/>
      <c r="D258" s="18"/>
      <c r="E258" s="24"/>
      <c r="F258" s="18"/>
      <c r="G258"/>
    </row>
    <row r="259" spans="1:7" ht="15" x14ac:dyDescent="0.25">
      <c r="A259" s="18"/>
      <c r="B259" s="18"/>
      <c r="C259" s="18"/>
      <c r="D259" s="18"/>
      <c r="E259" s="24"/>
      <c r="F259" s="18"/>
      <c r="G259"/>
    </row>
    <row r="260" spans="1:7" ht="15" x14ac:dyDescent="0.25">
      <c r="A260" s="18"/>
      <c r="B260" s="18"/>
      <c r="C260" s="18"/>
      <c r="D260" s="18"/>
      <c r="E260" s="24"/>
      <c r="F260" s="18"/>
      <c r="G260"/>
    </row>
    <row r="261" spans="1:7" ht="15" x14ac:dyDescent="0.25">
      <c r="A261" s="18"/>
      <c r="B261" s="18"/>
      <c r="C261" s="18"/>
      <c r="D261" s="18"/>
      <c r="E261" s="24"/>
      <c r="F261" s="18"/>
      <c r="G261"/>
    </row>
    <row r="262" spans="1:7" ht="15" x14ac:dyDescent="0.25">
      <c r="A262" s="18"/>
      <c r="B262" s="18"/>
      <c r="C262" s="18"/>
      <c r="D262" s="18"/>
      <c r="E262" s="24"/>
      <c r="F262" s="18"/>
      <c r="G262"/>
    </row>
    <row r="263" spans="1:7" ht="15" x14ac:dyDescent="0.25">
      <c r="A263" s="18"/>
      <c r="B263" s="18"/>
      <c r="C263" s="18"/>
      <c r="D263" s="18"/>
      <c r="E263" s="24"/>
      <c r="F263" s="18"/>
      <c r="G263"/>
    </row>
    <row r="264" spans="1:7" ht="15" x14ac:dyDescent="0.25">
      <c r="A264" s="18"/>
      <c r="B264" s="18"/>
      <c r="C264" s="18"/>
      <c r="D264" s="18"/>
      <c r="E264" s="24"/>
      <c r="F264" s="18"/>
      <c r="G264"/>
    </row>
    <row r="265" spans="1:7" ht="15" x14ac:dyDescent="0.25">
      <c r="A265" s="18"/>
      <c r="B265" s="18"/>
      <c r="C265" s="18"/>
      <c r="D265" s="18"/>
      <c r="E265" s="24"/>
      <c r="F265" s="18"/>
      <c r="G265"/>
    </row>
    <row r="266" spans="1:7" ht="15" x14ac:dyDescent="0.25">
      <c r="A266" s="18"/>
      <c r="B266" s="18"/>
      <c r="C266" s="18"/>
      <c r="D266" s="18"/>
      <c r="E266" s="24"/>
      <c r="F266" s="18"/>
      <c r="G266"/>
    </row>
    <row r="267" spans="1:7" ht="15" x14ac:dyDescent="0.25">
      <c r="A267" s="18"/>
      <c r="B267" s="18"/>
      <c r="C267" s="18"/>
      <c r="D267" s="18"/>
      <c r="E267" s="24"/>
      <c r="F267" s="18"/>
      <c r="G267"/>
    </row>
    <row r="268" spans="1:7" ht="15" x14ac:dyDescent="0.25">
      <c r="A268" s="18"/>
      <c r="B268" s="18"/>
      <c r="C268" s="18"/>
      <c r="D268" s="18"/>
      <c r="E268" s="24"/>
      <c r="F268" s="18"/>
      <c r="G268"/>
    </row>
    <row r="269" spans="1:7" ht="15" x14ac:dyDescent="0.25">
      <c r="A269" s="18"/>
      <c r="B269" s="18"/>
      <c r="C269" s="18"/>
      <c r="D269" s="18"/>
      <c r="E269" s="24"/>
      <c r="F269" s="18"/>
      <c r="G269"/>
    </row>
    <row r="270" spans="1:7" ht="15" x14ac:dyDescent="0.25">
      <c r="A270" s="18"/>
      <c r="B270" s="18"/>
      <c r="C270" s="18"/>
      <c r="D270" s="18"/>
      <c r="E270" s="24"/>
      <c r="F270" s="18"/>
      <c r="G270"/>
    </row>
    <row r="271" spans="1:7" ht="15" x14ac:dyDescent="0.25">
      <c r="A271" s="18"/>
      <c r="B271" s="18"/>
      <c r="C271" s="18"/>
      <c r="D271" s="18"/>
      <c r="E271" s="24"/>
      <c r="F271" s="18"/>
      <c r="G271"/>
    </row>
    <row r="272" spans="1:7" ht="15" x14ac:dyDescent="0.25">
      <c r="A272" s="18"/>
      <c r="B272" s="18"/>
      <c r="C272" s="18"/>
      <c r="D272" s="18"/>
      <c r="E272" s="24"/>
      <c r="F272" s="18"/>
      <c r="G272"/>
    </row>
  </sheetData>
  <sheetProtection password="B901" sheet="1" objects="1" scenarios="1" selectLockedCells="1"/>
  <mergeCells count="25">
    <mergeCell ref="A36:A37"/>
    <mergeCell ref="C12:C17"/>
    <mergeCell ref="B11:G11"/>
    <mergeCell ref="B30:G30"/>
    <mergeCell ref="D12:D14"/>
    <mergeCell ref="D16:D17"/>
    <mergeCell ref="D18:D27"/>
    <mergeCell ref="B28:G28"/>
    <mergeCell ref="E64:F64"/>
    <mergeCell ref="B50:D50"/>
    <mergeCell ref="B51:D51"/>
    <mergeCell ref="B52:D52"/>
    <mergeCell ref="B53:D53"/>
    <mergeCell ref="B59:G59"/>
    <mergeCell ref="B60:G60"/>
    <mergeCell ref="B57:G57"/>
    <mergeCell ref="B58:G58"/>
    <mergeCell ref="B61:G61"/>
    <mergeCell ref="E4:G4"/>
    <mergeCell ref="B46:F46"/>
    <mergeCell ref="B39:G39"/>
    <mergeCell ref="D31:D38"/>
    <mergeCell ref="B36:B37"/>
    <mergeCell ref="C31:C35"/>
    <mergeCell ref="D6:G6"/>
  </mergeCells>
  <pageMargins left="0.51181102362204722" right="0.31496062992125984" top="0.74803149606299213" bottom="0.74803149606299213" header="0.31496062992125984" footer="0.31496062992125984"/>
  <pageSetup paperSize="9" scale="60" fitToHeight="0" orientation="portrait" r:id="rId1"/>
  <headerFooter>
    <oddFooter xml:space="preserve">&amp;R&amp;"Tahoma,Navadno"&amp;9stran &amp;P </oddFooter>
  </headerFooter>
  <rowBreaks count="1" manualBreakCount="1">
    <brk id="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6"/>
  <sheetViews>
    <sheetView tabSelected="1" zoomScale="115" zoomScaleNormal="115" workbookViewId="0">
      <selection activeCell="D4" sqref="D4:E4"/>
    </sheetView>
  </sheetViews>
  <sheetFormatPr defaultColWidth="9.140625" defaultRowHeight="15" x14ac:dyDescent="0.25"/>
  <cols>
    <col min="1" max="1" width="6" style="21" customWidth="1"/>
    <col min="2" max="2" width="11.5703125" style="21" customWidth="1"/>
    <col min="3" max="3" width="28.140625" style="21" customWidth="1"/>
    <col min="4" max="6" width="22.7109375" style="21" customWidth="1"/>
    <col min="7" max="16384" width="9.140625" style="21"/>
  </cols>
  <sheetData>
    <row r="1" spans="1:8" ht="15.75" x14ac:dyDescent="0.25">
      <c r="A1" s="20"/>
      <c r="B1" s="95"/>
      <c r="C1" s="20"/>
      <c r="D1" s="20"/>
      <c r="E1" s="20"/>
      <c r="F1" s="2" t="s">
        <v>30</v>
      </c>
      <c r="G1" s="20"/>
      <c r="H1" s="20"/>
    </row>
    <row r="2" spans="1:8" s="1" customFormat="1" ht="18.75" x14ac:dyDescent="0.25">
      <c r="B2" s="61" t="s">
        <v>49</v>
      </c>
      <c r="C2" s="62"/>
      <c r="D2" s="63"/>
      <c r="E2" s="7"/>
      <c r="F2" s="7"/>
    </row>
    <row r="3" spans="1:8" s="7" customFormat="1" ht="18.75" x14ac:dyDescent="0.25">
      <c r="A3" s="3"/>
      <c r="B3" s="4"/>
      <c r="C3" s="5"/>
      <c r="D3" s="6"/>
      <c r="E3" s="3"/>
      <c r="F3" s="3"/>
      <c r="G3" s="3"/>
      <c r="H3" s="3"/>
    </row>
    <row r="4" spans="1:8" s="8" customFormat="1" ht="15.75" x14ac:dyDescent="0.25">
      <c r="B4" s="68"/>
      <c r="C4" s="70" t="s">
        <v>87</v>
      </c>
      <c r="D4" s="134"/>
      <c r="E4" s="134"/>
      <c r="F4" s="68"/>
    </row>
    <row r="5" spans="1:8" s="8" customFormat="1" ht="15.75" x14ac:dyDescent="0.25">
      <c r="B5" s="68"/>
      <c r="C5" s="70"/>
      <c r="D5" s="71"/>
      <c r="E5" s="68"/>
      <c r="F5" s="68"/>
    </row>
    <row r="6" spans="1:8" s="8" customFormat="1" ht="15.75" x14ac:dyDescent="0.25">
      <c r="B6" s="68"/>
      <c r="C6" s="70" t="s">
        <v>31</v>
      </c>
      <c r="D6" s="136"/>
      <c r="E6" s="136"/>
      <c r="F6" s="136"/>
    </row>
    <row r="7" spans="1:8" ht="15.75" x14ac:dyDescent="0.25">
      <c r="A7" s="20"/>
      <c r="B7" s="68"/>
      <c r="C7" s="89"/>
      <c r="D7" s="90"/>
      <c r="E7" s="90"/>
      <c r="F7" s="90"/>
      <c r="G7" s="20"/>
      <c r="H7" s="20"/>
    </row>
    <row r="8" spans="1:8" ht="11.25" customHeight="1" x14ac:dyDescent="0.25">
      <c r="A8" s="20"/>
      <c r="B8" s="68"/>
      <c r="C8" s="89"/>
      <c r="D8" s="90"/>
      <c r="E8" s="90"/>
      <c r="F8" s="90"/>
      <c r="G8" s="20"/>
      <c r="H8" s="20"/>
    </row>
    <row r="9" spans="1:8" s="64" customFormat="1" ht="28.15" customHeight="1" x14ac:dyDescent="0.25">
      <c r="A9" s="12"/>
      <c r="B9" s="64" t="s">
        <v>48</v>
      </c>
      <c r="F9" s="91"/>
      <c r="G9" s="12"/>
      <c r="H9" s="12"/>
    </row>
    <row r="10" spans="1:8" s="18" customFormat="1" ht="48" x14ac:dyDescent="0.25">
      <c r="A10" s="9"/>
      <c r="B10" s="13" t="s">
        <v>18</v>
      </c>
      <c r="C10" s="13" t="s">
        <v>32</v>
      </c>
      <c r="D10" s="13" t="s">
        <v>33</v>
      </c>
      <c r="E10" s="13" t="s">
        <v>34</v>
      </c>
      <c r="F10" s="13" t="s">
        <v>35</v>
      </c>
      <c r="G10" s="9"/>
      <c r="H10" s="9"/>
    </row>
    <row r="11" spans="1:8" s="18" customFormat="1" ht="23.25" customHeight="1" x14ac:dyDescent="0.25">
      <c r="A11" s="9"/>
      <c r="B11" s="13">
        <v>1</v>
      </c>
      <c r="C11" s="82" t="s">
        <v>0</v>
      </c>
      <c r="D11" s="83">
        <f>SUM('PREMOŽ., ODG.'!G12:G27)</f>
        <v>0</v>
      </c>
      <c r="E11" s="83">
        <f>ROUND(D11*0.085,2)</f>
        <v>0</v>
      </c>
      <c r="F11" s="83">
        <f>D11+E11</f>
        <v>0</v>
      </c>
      <c r="G11" s="9"/>
      <c r="H11" s="9"/>
    </row>
    <row r="12" spans="1:8" s="18" customFormat="1" ht="23.25" customHeight="1" x14ac:dyDescent="0.25">
      <c r="A12" s="9"/>
      <c r="B12" s="13">
        <v>2</v>
      </c>
      <c r="C12" s="82" t="s">
        <v>3</v>
      </c>
      <c r="D12" s="83">
        <f>'PREMOŽ., ODG.'!G29</f>
        <v>0</v>
      </c>
      <c r="E12" s="83">
        <f t="shared" ref="E12:E14" si="0">ROUND(D12*0.085,2)</f>
        <v>0</v>
      </c>
      <c r="F12" s="83">
        <f t="shared" ref="F12:F15" si="1">D12+E12</f>
        <v>0</v>
      </c>
      <c r="G12" s="9"/>
      <c r="H12" s="9"/>
    </row>
    <row r="13" spans="1:8" s="18" customFormat="1" ht="23.25" customHeight="1" x14ac:dyDescent="0.25">
      <c r="A13" s="9"/>
      <c r="B13" s="13">
        <v>3</v>
      </c>
      <c r="C13" s="84" t="s">
        <v>14</v>
      </c>
      <c r="D13" s="83">
        <f>SUM('PREMOŽ., ODG.'!G31:G38)</f>
        <v>0</v>
      </c>
      <c r="E13" s="83">
        <f t="shared" si="0"/>
        <v>0</v>
      </c>
      <c r="F13" s="83">
        <f t="shared" si="1"/>
        <v>0</v>
      </c>
      <c r="G13" s="9"/>
      <c r="H13" s="9"/>
    </row>
    <row r="14" spans="1:8" s="18" customFormat="1" ht="23.25" customHeight="1" x14ac:dyDescent="0.25">
      <c r="A14" s="9"/>
      <c r="B14" s="13">
        <v>4</v>
      </c>
      <c r="C14" s="84" t="s">
        <v>10</v>
      </c>
      <c r="D14" s="83">
        <f>SUM('PREMOŽ., ODG.'!G40:G40)</f>
        <v>0</v>
      </c>
      <c r="E14" s="83">
        <f t="shared" si="0"/>
        <v>0</v>
      </c>
      <c r="F14" s="83">
        <f t="shared" si="1"/>
        <v>0</v>
      </c>
      <c r="G14" s="9"/>
      <c r="H14" s="9"/>
    </row>
    <row r="15" spans="1:8" s="18" customFormat="1" ht="23.25" customHeight="1" thickBot="1" x14ac:dyDescent="0.3">
      <c r="A15" s="9"/>
      <c r="B15" s="13">
        <v>5</v>
      </c>
      <c r="C15" s="84" t="s">
        <v>12</v>
      </c>
      <c r="D15" s="83">
        <f>SUM('PREMOŽ., ODG.'!F47:F47)</f>
        <v>0</v>
      </c>
      <c r="E15" s="85">
        <f t="shared" ref="E15:E16" si="2">ROUND(D15*0.085,2)</f>
        <v>0</v>
      </c>
      <c r="F15" s="83">
        <f t="shared" si="1"/>
        <v>0</v>
      </c>
      <c r="G15" s="9"/>
      <c r="H15" s="9"/>
    </row>
    <row r="16" spans="1:8" s="18" customFormat="1" ht="23.25" customHeight="1" thickBot="1" x14ac:dyDescent="0.3">
      <c r="A16" s="9"/>
      <c r="B16" s="86">
        <v>6</v>
      </c>
      <c r="C16" s="86" t="s">
        <v>36</v>
      </c>
      <c r="D16" s="87">
        <f>D11+D12+D13+D14+D15</f>
        <v>0</v>
      </c>
      <c r="E16" s="87">
        <f t="shared" si="2"/>
        <v>0</v>
      </c>
      <c r="F16" s="87">
        <f>D16+E16</f>
        <v>0</v>
      </c>
      <c r="G16" s="9"/>
      <c r="H16" s="9"/>
    </row>
    <row r="17" spans="1:8" s="18" customFormat="1" ht="25.9" customHeight="1" x14ac:dyDescent="0.25">
      <c r="A17" s="9"/>
      <c r="B17" s="9"/>
      <c r="C17" s="9"/>
      <c r="D17" s="9"/>
      <c r="E17" s="9"/>
      <c r="F17" s="19"/>
      <c r="G17" s="9"/>
      <c r="H17" s="9"/>
    </row>
    <row r="18" spans="1:8" s="18" customFormat="1" ht="48" x14ac:dyDescent="0.25">
      <c r="A18" s="9"/>
      <c r="B18" s="13" t="s">
        <v>18</v>
      </c>
      <c r="C18" s="13" t="s">
        <v>32</v>
      </c>
      <c r="D18" s="13" t="s">
        <v>37</v>
      </c>
      <c r="E18" s="13" t="s">
        <v>34</v>
      </c>
      <c r="F18" s="13" t="s">
        <v>38</v>
      </c>
      <c r="G18" s="9"/>
      <c r="H18" s="9"/>
    </row>
    <row r="19" spans="1:8" s="18" customFormat="1" ht="23.25" customHeight="1" x14ac:dyDescent="0.25">
      <c r="A19" s="9"/>
      <c r="B19" s="13">
        <v>1</v>
      </c>
      <c r="C19" s="82" t="s">
        <v>0</v>
      </c>
      <c r="D19" s="83">
        <f>D11*5</f>
        <v>0</v>
      </c>
      <c r="E19" s="83">
        <f t="shared" ref="E19:E24" si="3">ROUND(D19*0.085,2)</f>
        <v>0</v>
      </c>
      <c r="F19" s="83">
        <f t="shared" ref="F19:F23" si="4">D19+E19</f>
        <v>0</v>
      </c>
      <c r="G19" s="9"/>
      <c r="H19" s="9"/>
    </row>
    <row r="20" spans="1:8" s="18" customFormat="1" ht="23.25" customHeight="1" x14ac:dyDescent="0.25">
      <c r="A20" s="9"/>
      <c r="B20" s="13">
        <v>2</v>
      </c>
      <c r="C20" s="82" t="s">
        <v>3</v>
      </c>
      <c r="D20" s="83">
        <f t="shared" ref="D20:D23" si="5">D12*5</f>
        <v>0</v>
      </c>
      <c r="E20" s="83">
        <f t="shared" si="3"/>
        <v>0</v>
      </c>
      <c r="F20" s="83">
        <f t="shared" si="4"/>
        <v>0</v>
      </c>
      <c r="G20" s="9"/>
      <c r="H20" s="9"/>
    </row>
    <row r="21" spans="1:8" s="18" customFormat="1" ht="23.25" customHeight="1" x14ac:dyDescent="0.25">
      <c r="A21" s="9"/>
      <c r="B21" s="13">
        <v>3</v>
      </c>
      <c r="C21" s="84" t="s">
        <v>14</v>
      </c>
      <c r="D21" s="83">
        <f t="shared" si="5"/>
        <v>0</v>
      </c>
      <c r="E21" s="83">
        <f t="shared" si="3"/>
        <v>0</v>
      </c>
      <c r="F21" s="83">
        <f t="shared" si="4"/>
        <v>0</v>
      </c>
      <c r="G21" s="9"/>
      <c r="H21" s="9"/>
    </row>
    <row r="22" spans="1:8" s="18" customFormat="1" ht="23.25" customHeight="1" x14ac:dyDescent="0.25">
      <c r="A22" s="9"/>
      <c r="B22" s="13">
        <v>4</v>
      </c>
      <c r="C22" s="84" t="s">
        <v>10</v>
      </c>
      <c r="D22" s="83">
        <f t="shared" si="5"/>
        <v>0</v>
      </c>
      <c r="E22" s="83">
        <f t="shared" si="3"/>
        <v>0</v>
      </c>
      <c r="F22" s="83">
        <f t="shared" si="4"/>
        <v>0</v>
      </c>
      <c r="G22" s="9"/>
      <c r="H22" s="9"/>
    </row>
    <row r="23" spans="1:8" s="18" customFormat="1" ht="23.25" customHeight="1" thickBot="1" x14ac:dyDescent="0.3">
      <c r="A23" s="9"/>
      <c r="B23" s="13">
        <v>5</v>
      </c>
      <c r="C23" s="84" t="s">
        <v>12</v>
      </c>
      <c r="D23" s="83">
        <f t="shared" si="5"/>
        <v>0</v>
      </c>
      <c r="E23" s="83">
        <f t="shared" si="3"/>
        <v>0</v>
      </c>
      <c r="F23" s="83">
        <f t="shared" si="4"/>
        <v>0</v>
      </c>
      <c r="G23" s="9"/>
      <c r="H23" s="9"/>
    </row>
    <row r="24" spans="1:8" s="18" customFormat="1" ht="23.25" customHeight="1" thickBot="1" x14ac:dyDescent="0.3">
      <c r="A24" s="9"/>
      <c r="B24" s="86">
        <v>6</v>
      </c>
      <c r="C24" s="86" t="s">
        <v>36</v>
      </c>
      <c r="D24" s="87">
        <f>D16*5</f>
        <v>0</v>
      </c>
      <c r="E24" s="87">
        <f t="shared" si="3"/>
        <v>0</v>
      </c>
      <c r="F24" s="87">
        <f>D24+E24</f>
        <v>0</v>
      </c>
      <c r="G24" s="9"/>
      <c r="H24" s="9"/>
    </row>
    <row r="25" spans="1:8" s="18" customFormat="1" ht="25.9" customHeight="1" x14ac:dyDescent="0.25">
      <c r="A25" s="9"/>
      <c r="B25" s="9"/>
      <c r="C25" s="9"/>
      <c r="D25" s="9"/>
      <c r="E25" s="9"/>
      <c r="F25" s="19"/>
      <c r="G25" s="9"/>
      <c r="H25" s="9"/>
    </row>
    <row r="26" spans="1:8" s="18" customFormat="1" ht="23.1" customHeight="1" x14ac:dyDescent="0.2">
      <c r="A26" s="9"/>
      <c r="B26" s="16" t="s">
        <v>40</v>
      </c>
      <c r="C26" s="16"/>
      <c r="D26" s="11"/>
      <c r="E26" s="11"/>
      <c r="F26" s="11"/>
      <c r="G26" s="17"/>
      <c r="H26" s="9"/>
    </row>
    <row r="27" spans="1:8" s="18" customFormat="1" ht="23.1" customHeight="1" x14ac:dyDescent="0.25">
      <c r="A27" s="9"/>
      <c r="B27" s="16" t="s">
        <v>41</v>
      </c>
      <c r="C27" s="16"/>
      <c r="D27" s="16"/>
      <c r="E27" s="16"/>
      <c r="F27" s="16"/>
      <c r="G27" s="17"/>
      <c r="H27" s="9"/>
    </row>
    <row r="28" spans="1:8" s="18" customFormat="1" ht="23.1" customHeight="1" x14ac:dyDescent="0.25">
      <c r="A28" s="9"/>
      <c r="B28" s="137" t="s">
        <v>69</v>
      </c>
      <c r="C28" s="138"/>
      <c r="D28" s="138"/>
      <c r="E28" s="138"/>
      <c r="F28" s="138"/>
      <c r="G28" s="17"/>
      <c r="H28" s="9"/>
    </row>
    <row r="29" spans="1:8" s="18" customFormat="1" ht="23.1" customHeight="1" x14ac:dyDescent="0.25">
      <c r="A29" s="9"/>
      <c r="B29" s="139" t="s">
        <v>42</v>
      </c>
      <c r="C29" s="140"/>
      <c r="D29" s="140"/>
      <c r="E29" s="140"/>
      <c r="F29" s="140"/>
      <c r="G29"/>
      <c r="H29"/>
    </row>
    <row r="30" spans="1:8" s="18" customFormat="1" ht="23.1" customHeight="1" x14ac:dyDescent="0.2">
      <c r="A30" s="9"/>
      <c r="B30" s="16" t="s">
        <v>43</v>
      </c>
      <c r="C30" s="16"/>
      <c r="D30" s="11"/>
      <c r="E30" s="11"/>
      <c r="F30" s="11"/>
      <c r="G30" s="17"/>
      <c r="H30" s="9"/>
    </row>
    <row r="31" spans="1:8" s="18" customFormat="1" ht="29.45" customHeight="1" x14ac:dyDescent="0.2">
      <c r="A31" s="9"/>
      <c r="B31" s="15"/>
      <c r="C31" s="16"/>
      <c r="D31" s="11"/>
      <c r="E31" s="11"/>
      <c r="F31" s="11"/>
      <c r="G31" s="9"/>
      <c r="H31" s="9"/>
    </row>
    <row r="32" spans="1:8" s="18" customFormat="1" ht="29.45" customHeight="1" x14ac:dyDescent="0.2">
      <c r="A32" s="9"/>
      <c r="B32" s="15"/>
      <c r="C32" s="16"/>
      <c r="D32" s="11"/>
      <c r="E32" s="11"/>
      <c r="F32" s="11"/>
      <c r="G32" s="9"/>
      <c r="H32" s="9"/>
    </row>
    <row r="33" spans="1:8" s="18" customFormat="1" ht="25.5" customHeight="1" x14ac:dyDescent="0.2">
      <c r="A33" s="9"/>
      <c r="B33" s="88" t="s">
        <v>44</v>
      </c>
      <c r="C33" s="11" t="s">
        <v>45</v>
      </c>
      <c r="D33" s="11" t="s">
        <v>46</v>
      </c>
      <c r="E33" s="141" t="s">
        <v>86</v>
      </c>
      <c r="F33" s="141"/>
      <c r="G33" s="9"/>
      <c r="H33" s="9"/>
    </row>
    <row r="34" spans="1:8" s="18" customFormat="1" ht="25.5" customHeight="1" x14ac:dyDescent="0.2">
      <c r="A34" s="9"/>
      <c r="B34" s="88"/>
      <c r="C34" s="11"/>
      <c r="D34" s="11"/>
      <c r="E34" s="108"/>
      <c r="F34" s="109"/>
      <c r="G34" s="9"/>
      <c r="H34" s="9"/>
    </row>
    <row r="35" spans="1:8" s="18" customFormat="1" x14ac:dyDescent="0.25">
      <c r="A35" s="9"/>
      <c r="B35" s="9"/>
      <c r="C35" s="9"/>
      <c r="D35" s="9"/>
      <c r="E35" s="135"/>
      <c r="F35" s="135"/>
      <c r="G35" s="9"/>
      <c r="H35" s="9"/>
    </row>
    <row r="36" spans="1:8" s="18" customFormat="1" ht="27.6" customHeight="1" x14ac:dyDescent="0.25">
      <c r="A36" s="9"/>
      <c r="B36" s="9"/>
      <c r="C36" s="9"/>
      <c r="D36" s="9"/>
      <c r="E36" s="9"/>
      <c r="F36" s="19"/>
      <c r="G36" s="9"/>
      <c r="H36" s="9"/>
    </row>
    <row r="37" spans="1:8" x14ac:dyDescent="0.2">
      <c r="A37" s="20"/>
      <c r="B37" s="9"/>
      <c r="C37" s="9"/>
      <c r="D37" s="9"/>
      <c r="E37" s="9" t="s">
        <v>47</v>
      </c>
      <c r="F37" s="11"/>
      <c r="G37" s="20"/>
      <c r="H37" s="20"/>
    </row>
    <row r="38" spans="1:8" x14ac:dyDescent="0.25">
      <c r="A38" s="20"/>
      <c r="B38" s="9"/>
      <c r="C38" s="9"/>
      <c r="D38" s="9"/>
      <c r="E38" s="110"/>
      <c r="F38" s="111"/>
      <c r="G38" s="20"/>
      <c r="H38" s="20"/>
    </row>
    <row r="39" spans="1:8" x14ac:dyDescent="0.25">
      <c r="A39" s="20"/>
      <c r="B39" s="20"/>
      <c r="C39" s="20"/>
      <c r="D39" s="20"/>
      <c r="E39" s="20"/>
      <c r="F39" s="20"/>
      <c r="G39" s="20"/>
      <c r="H39" s="20"/>
    </row>
    <row r="40" spans="1:8" x14ac:dyDescent="0.25">
      <c r="A40" s="20"/>
      <c r="B40" s="20"/>
      <c r="C40" s="20"/>
      <c r="D40" s="20"/>
      <c r="E40" s="20"/>
      <c r="F40" s="20"/>
      <c r="G40" s="20"/>
      <c r="H40" s="20"/>
    </row>
    <row r="41" spans="1:8" x14ac:dyDescent="0.25">
      <c r="A41" s="20"/>
      <c r="B41" s="20"/>
      <c r="C41" s="20"/>
      <c r="D41" s="20"/>
      <c r="E41" s="20"/>
      <c r="F41" s="20"/>
      <c r="G41" s="20"/>
      <c r="H41" s="20"/>
    </row>
    <row r="42" spans="1:8" x14ac:dyDescent="0.25">
      <c r="A42" s="20"/>
      <c r="B42" s="20"/>
      <c r="C42" s="20"/>
      <c r="D42" s="20"/>
      <c r="E42" s="20"/>
      <c r="F42" s="20"/>
      <c r="G42" s="20"/>
      <c r="H42" s="20"/>
    </row>
    <row r="43" spans="1:8" x14ac:dyDescent="0.25">
      <c r="A43" s="20"/>
      <c r="B43" s="20"/>
      <c r="C43" s="20"/>
      <c r="D43" s="20"/>
      <c r="E43" s="20"/>
      <c r="F43" s="20"/>
      <c r="G43" s="20"/>
      <c r="H43" s="20"/>
    </row>
    <row r="44" spans="1:8" x14ac:dyDescent="0.25">
      <c r="A44" s="20"/>
      <c r="B44" s="20"/>
      <c r="C44" s="20"/>
      <c r="D44" s="20"/>
      <c r="E44" s="20"/>
      <c r="F44" s="20"/>
      <c r="G44" s="20"/>
      <c r="H44" s="20"/>
    </row>
    <row r="45" spans="1:8" x14ac:dyDescent="0.25">
      <c r="A45" s="20"/>
      <c r="B45" s="20"/>
      <c r="C45" s="20"/>
      <c r="D45" s="20"/>
      <c r="E45" s="20"/>
      <c r="F45" s="20"/>
      <c r="G45" s="20"/>
      <c r="H45" s="20"/>
    </row>
    <row r="46" spans="1:8" x14ac:dyDescent="0.25">
      <c r="A46" s="20"/>
      <c r="B46" s="20"/>
      <c r="C46" s="20"/>
      <c r="D46" s="20"/>
      <c r="E46" s="20"/>
      <c r="F46" s="20"/>
      <c r="G46" s="20"/>
      <c r="H46" s="20"/>
    </row>
  </sheetData>
  <sheetProtection password="B901" sheet="1" objects="1" scenarios="1" selectLockedCells="1"/>
  <mergeCells count="6">
    <mergeCell ref="D4:E4"/>
    <mergeCell ref="E35:F35"/>
    <mergeCell ref="D6:F6"/>
    <mergeCell ref="B28:F28"/>
    <mergeCell ref="B29:F29"/>
    <mergeCell ref="E33:F3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&amp;R&amp;"Tahoma,Navadno"&amp;9stran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PREMOŽ., ODG.</vt:lpstr>
      <vt:lpstr>SKUPNA PREMIJA</vt:lpstr>
      <vt:lpstr>'PREMOŽ., ODG.'!Print_Titles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Barbara Štukelj</cp:lastModifiedBy>
  <cp:lastPrinted>2022-10-10T09:24:23Z</cp:lastPrinted>
  <dcterms:created xsi:type="dcterms:W3CDTF">2014-04-12T10:03:31Z</dcterms:created>
  <dcterms:modified xsi:type="dcterms:W3CDTF">2022-10-10T09:24:48Z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b64cd7fa-d413-43bc-8d96-06cdf144e588</vt:lpwstr>
  </property>
</Properties>
</file>